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260"/>
  </bookViews>
  <sheets>
    <sheet name="ПРИЛ8" sheetId="1" r:id="rId1"/>
  </sheets>
  <definedNames>
    <definedName name="_xlnm._FilterDatabase" localSheetId="0" hidden="1">ПРИЛ8!$A$3:$U$103</definedName>
  </definedNames>
  <calcPr calcId="125725"/>
</workbook>
</file>

<file path=xl/calcChain.xml><?xml version="1.0" encoding="utf-8"?>
<calcChain xmlns="http://schemas.openxmlformats.org/spreadsheetml/2006/main">
  <c r="O54" i="1"/>
  <c r="N54"/>
  <c r="M106" l="1"/>
  <c r="M105"/>
  <c r="L104"/>
  <c r="M103"/>
  <c r="M102"/>
  <c r="L101"/>
  <c r="L96"/>
  <c r="L94"/>
  <c r="M98"/>
  <c r="M97"/>
  <c r="M95"/>
  <c r="P100"/>
  <c r="M93"/>
  <c r="M92"/>
  <c r="M91"/>
  <c r="M89"/>
  <c r="M88"/>
  <c r="L90"/>
  <c r="M87"/>
  <c r="M86"/>
  <c r="L83"/>
  <c r="O80"/>
  <c r="L80"/>
  <c r="P81"/>
  <c r="M85"/>
  <c r="M84"/>
  <c r="M82"/>
  <c r="M79"/>
  <c r="M78"/>
  <c r="M77"/>
  <c r="L76"/>
  <c r="M75"/>
  <c r="M74"/>
  <c r="M73"/>
  <c r="L72"/>
  <c r="S69"/>
  <c r="P69"/>
  <c r="M71"/>
  <c r="M69"/>
  <c r="L70"/>
  <c r="L67"/>
  <c r="L63"/>
  <c r="L60"/>
  <c r="L59" s="1"/>
  <c r="M68"/>
  <c r="M65"/>
  <c r="M64"/>
  <c r="M61"/>
  <c r="M58"/>
  <c r="M57"/>
  <c r="M56"/>
  <c r="M55"/>
  <c r="M53"/>
  <c r="M52"/>
  <c r="L51"/>
  <c r="M50"/>
  <c r="M48"/>
  <c r="M47"/>
  <c r="M46"/>
  <c r="M45"/>
  <c r="L44"/>
  <c r="L41"/>
  <c r="M43"/>
  <c r="M42"/>
  <c r="L36"/>
  <c r="M38"/>
  <c r="M37"/>
  <c r="U36"/>
  <c r="U6" s="1"/>
  <c r="V39"/>
  <c r="L40" l="1"/>
  <c r="L66"/>
  <c r="L62"/>
  <c r="L33"/>
  <c r="I33" s="1"/>
  <c r="M35"/>
  <c r="M34"/>
  <c r="L28"/>
  <c r="I28" s="1"/>
  <c r="M31"/>
  <c r="M30"/>
  <c r="M29"/>
  <c r="H106"/>
  <c r="H105"/>
  <c r="H103"/>
  <c r="H102"/>
  <c r="H100"/>
  <c r="H98"/>
  <c r="H97"/>
  <c r="H95"/>
  <c r="H93"/>
  <c r="H92"/>
  <c r="H91"/>
  <c r="H89"/>
  <c r="H88"/>
  <c r="H87"/>
  <c r="H86"/>
  <c r="H85"/>
  <c r="H84"/>
  <c r="H82"/>
  <c r="H81"/>
  <c r="H79"/>
  <c r="H78"/>
  <c r="H77"/>
  <c r="H75"/>
  <c r="H74"/>
  <c r="H73"/>
  <c r="H71"/>
  <c r="H69"/>
  <c r="H68"/>
  <c r="H65"/>
  <c r="H64"/>
  <c r="H61"/>
  <c r="H58"/>
  <c r="H57"/>
  <c r="H56"/>
  <c r="H55"/>
  <c r="H53"/>
  <c r="H52"/>
  <c r="H50"/>
  <c r="H48"/>
  <c r="H47"/>
  <c r="H46"/>
  <c r="H45"/>
  <c r="H43"/>
  <c r="H42"/>
  <c r="H39"/>
  <c r="H38"/>
  <c r="H37"/>
  <c r="H35"/>
  <c r="H34"/>
  <c r="H31"/>
  <c r="H30"/>
  <c r="H29"/>
  <c r="H26"/>
  <c r="H25"/>
  <c r="H24"/>
  <c r="H23"/>
  <c r="H22"/>
  <c r="H21"/>
  <c r="H20"/>
  <c r="H19"/>
  <c r="H18"/>
  <c r="H17"/>
  <c r="H16"/>
  <c r="H15"/>
  <c r="H14"/>
  <c r="I106"/>
  <c r="J106" s="1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J88" s="1"/>
  <c r="I87"/>
  <c r="I86"/>
  <c r="I85"/>
  <c r="I84"/>
  <c r="I83"/>
  <c r="I82"/>
  <c r="I81"/>
  <c r="J81" s="1"/>
  <c r="I80"/>
  <c r="I79"/>
  <c r="I78"/>
  <c r="I77"/>
  <c r="I76"/>
  <c r="I75"/>
  <c r="I74"/>
  <c r="I73"/>
  <c r="J73" s="1"/>
  <c r="I72"/>
  <c r="I71"/>
  <c r="I70"/>
  <c r="I69"/>
  <c r="I68"/>
  <c r="I67"/>
  <c r="I65"/>
  <c r="I64"/>
  <c r="I63"/>
  <c r="I61"/>
  <c r="I60"/>
  <c r="I59"/>
  <c r="I58"/>
  <c r="I57"/>
  <c r="I56"/>
  <c r="I55"/>
  <c r="I53"/>
  <c r="I52"/>
  <c r="I51"/>
  <c r="I50"/>
  <c r="J50" s="1"/>
  <c r="I49"/>
  <c r="I48"/>
  <c r="I47"/>
  <c r="I46"/>
  <c r="I45"/>
  <c r="I44"/>
  <c r="I43"/>
  <c r="J43" s="1"/>
  <c r="I42"/>
  <c r="J42" s="1"/>
  <c r="I41"/>
  <c r="I39"/>
  <c r="I38"/>
  <c r="I37"/>
  <c r="I36"/>
  <c r="I35"/>
  <c r="I34"/>
  <c r="I31"/>
  <c r="J31" s="1"/>
  <c r="I30"/>
  <c r="I29"/>
  <c r="I26"/>
  <c r="I25"/>
  <c r="I24"/>
  <c r="I23"/>
  <c r="I22"/>
  <c r="I21"/>
  <c r="I20"/>
  <c r="I19"/>
  <c r="I18"/>
  <c r="J18" s="1"/>
  <c r="I17"/>
  <c r="I16"/>
  <c r="I15"/>
  <c r="I14"/>
  <c r="S14"/>
  <c r="I11"/>
  <c r="I10"/>
  <c r="O9"/>
  <c r="L9"/>
  <c r="R13"/>
  <c r="R12" s="1"/>
  <c r="R7" s="1"/>
  <c r="O13"/>
  <c r="O12" s="1"/>
  <c r="H11"/>
  <c r="H10"/>
  <c r="L13"/>
  <c r="L12" s="1"/>
  <c r="M25"/>
  <c r="P24"/>
  <c r="S26"/>
  <c r="S24"/>
  <c r="S23"/>
  <c r="P23"/>
  <c r="M23"/>
  <c r="M22"/>
  <c r="M21"/>
  <c r="P20"/>
  <c r="P19"/>
  <c r="P18"/>
  <c r="P17"/>
  <c r="P15"/>
  <c r="M16"/>
  <c r="M11"/>
  <c r="P10"/>
  <c r="J45" l="1"/>
  <c r="J58"/>
  <c r="J79"/>
  <c r="J91"/>
  <c r="J61"/>
  <c r="J105"/>
  <c r="J87"/>
  <c r="J11"/>
  <c r="J10"/>
  <c r="J22"/>
  <c r="J21"/>
  <c r="J75"/>
  <c r="J34"/>
  <c r="J74"/>
  <c r="J57"/>
  <c r="J65"/>
  <c r="J16"/>
  <c r="J55"/>
  <c r="J93"/>
  <c r="J92"/>
  <c r="J69"/>
  <c r="L54"/>
  <c r="J56"/>
  <c r="J103"/>
  <c r="J15"/>
  <c r="J102"/>
  <c r="J24"/>
  <c r="J38"/>
  <c r="J52"/>
  <c r="J85"/>
  <c r="J97"/>
  <c r="J89"/>
  <c r="I62"/>
  <c r="I66"/>
  <c r="J53"/>
  <c r="J37"/>
  <c r="J86"/>
  <c r="J98"/>
  <c r="J47"/>
  <c r="J84"/>
  <c r="J48"/>
  <c r="J20"/>
  <c r="J19"/>
  <c r="J46"/>
  <c r="J82"/>
  <c r="J23"/>
  <c r="J95"/>
  <c r="J30"/>
  <c r="J68"/>
  <c r="J77"/>
  <c r="J14"/>
  <c r="J26"/>
  <c r="J78"/>
  <c r="J25"/>
  <c r="J39"/>
  <c r="J64"/>
  <c r="J100"/>
  <c r="J17"/>
  <c r="J71"/>
  <c r="R6"/>
  <c r="J29"/>
  <c r="L32"/>
  <c r="I9"/>
  <c r="O8"/>
  <c r="L8"/>
  <c r="J35"/>
  <c r="L27"/>
  <c r="I12"/>
  <c r="I13"/>
  <c r="K76"/>
  <c r="H76" l="1"/>
  <c r="J76" s="1"/>
  <c r="M76"/>
  <c r="I54"/>
  <c r="L7"/>
  <c r="L6" s="1"/>
  <c r="I27"/>
  <c r="I32"/>
  <c r="O7"/>
  <c r="I8"/>
  <c r="K41"/>
  <c r="N13"/>
  <c r="P13" s="1"/>
  <c r="K13"/>
  <c r="H41" l="1"/>
  <c r="J41" s="1"/>
  <c r="M41"/>
  <c r="M13"/>
  <c r="O6"/>
  <c r="K104" l="1"/>
  <c r="K83"/>
  <c r="T36"/>
  <c r="T6" s="1"/>
  <c r="H104" l="1"/>
  <c r="J104" s="1"/>
  <c r="M104"/>
  <c r="V36"/>
  <c r="H83"/>
  <c r="J83" s="1"/>
  <c r="M83"/>
  <c r="Q54"/>
  <c r="S54" s="1"/>
  <c r="Q13"/>
  <c r="Q9"/>
  <c r="Q8" s="1"/>
  <c r="K36"/>
  <c r="I40"/>
  <c r="H36" l="1"/>
  <c r="J36" s="1"/>
  <c r="M36"/>
  <c r="Q12"/>
  <c r="S12" s="1"/>
  <c r="S13"/>
  <c r="H13"/>
  <c r="J13" s="1"/>
  <c r="P54"/>
  <c r="K51"/>
  <c r="H51" l="1"/>
  <c r="J51" s="1"/>
  <c r="M51"/>
  <c r="Q7"/>
  <c r="K101"/>
  <c r="K94"/>
  <c r="K49"/>
  <c r="H101" l="1"/>
  <c r="J101" s="1"/>
  <c r="M101"/>
  <c r="H94"/>
  <c r="J94" s="1"/>
  <c r="M94"/>
  <c r="H49"/>
  <c r="J49" s="1"/>
  <c r="M49"/>
  <c r="Q6"/>
  <c r="S6" s="1"/>
  <c r="S7"/>
  <c r="N99"/>
  <c r="H99" l="1"/>
  <c r="J99" s="1"/>
  <c r="P99"/>
  <c r="K96"/>
  <c r="K60"/>
  <c r="K67"/>
  <c r="K63"/>
  <c r="K70"/>
  <c r="H96" l="1"/>
  <c r="J96" s="1"/>
  <c r="M96"/>
  <c r="H63"/>
  <c r="J63" s="1"/>
  <c r="M63"/>
  <c r="H60"/>
  <c r="J60" s="1"/>
  <c r="M60"/>
  <c r="H67"/>
  <c r="J67" s="1"/>
  <c r="M67"/>
  <c r="H70"/>
  <c r="J70" s="1"/>
  <c r="M70"/>
  <c r="K28"/>
  <c r="K90"/>
  <c r="H90" l="1"/>
  <c r="J90" s="1"/>
  <c r="M90"/>
  <c r="H28"/>
  <c r="J28" s="1"/>
  <c r="M28"/>
  <c r="I7"/>
  <c r="K44"/>
  <c r="H44" l="1"/>
  <c r="J44" s="1"/>
  <c r="M44"/>
  <c r="I6"/>
  <c r="K40"/>
  <c r="H40" l="1"/>
  <c r="J40" s="1"/>
  <c r="M40"/>
  <c r="N9"/>
  <c r="P9" s="1"/>
  <c r="K9"/>
  <c r="N80"/>
  <c r="P80" s="1"/>
  <c r="K80"/>
  <c r="M80" s="1"/>
  <c r="K72"/>
  <c r="K62"/>
  <c r="H72" l="1"/>
  <c r="J72" s="1"/>
  <c r="M72"/>
  <c r="H62"/>
  <c r="J62" s="1"/>
  <c r="M62"/>
  <c r="H9"/>
  <c r="J9" s="1"/>
  <c r="M9"/>
  <c r="H80"/>
  <c r="J80" s="1"/>
  <c r="K66"/>
  <c r="K59"/>
  <c r="H66" l="1"/>
  <c r="J66" s="1"/>
  <c r="M66"/>
  <c r="H59"/>
  <c r="J59" s="1"/>
  <c r="M59"/>
  <c r="K54"/>
  <c r="K33"/>
  <c r="H54" l="1"/>
  <c r="J54" s="1"/>
  <c r="M54"/>
  <c r="H33"/>
  <c r="J33" s="1"/>
  <c r="M33"/>
  <c r="K32"/>
  <c r="K27"/>
  <c r="H32" l="1"/>
  <c r="J32" s="1"/>
  <c r="M32"/>
  <c r="H27"/>
  <c r="J27" s="1"/>
  <c r="M27"/>
  <c r="N12"/>
  <c r="V6"/>
  <c r="K12" l="1"/>
  <c r="P12"/>
  <c r="N8"/>
  <c r="P8" s="1"/>
  <c r="K8"/>
  <c r="H12" l="1"/>
  <c r="J12" s="1"/>
  <c r="M12"/>
  <c r="K7"/>
  <c r="K6" s="1"/>
  <c r="H8"/>
  <c r="J8" s="1"/>
  <c r="M8"/>
  <c r="N7"/>
  <c r="P7" s="1"/>
  <c r="M7" l="1"/>
  <c r="H7"/>
  <c r="J7" s="1"/>
  <c r="N6"/>
  <c r="P6" s="1"/>
  <c r="H6" l="1"/>
  <c r="J6" s="1"/>
  <c r="M6"/>
</calcChain>
</file>

<file path=xl/sharedStrings.xml><?xml version="1.0" encoding="utf-8"?>
<sst xmlns="http://schemas.openxmlformats.org/spreadsheetml/2006/main" count="301" uniqueCount="137">
  <si>
    <t>Наименование</t>
  </si>
  <si>
    <t>Вед.</t>
  </si>
  <si>
    <t>Р-л</t>
  </si>
  <si>
    <t>ВР</t>
  </si>
  <si>
    <t>Сумма, тыс.руб.</t>
  </si>
  <si>
    <t>Всего</t>
  </si>
  <si>
    <t>За счет средств бюджета муниципального района</t>
  </si>
  <si>
    <t>За счет средств областного бюджета</t>
  </si>
  <si>
    <t>За счет средств федерального бюджета</t>
  </si>
  <si>
    <t>ИТОГО</t>
  </si>
  <si>
    <t>Муниципальная программа «Образование в Дмитровском районе Орловской области»</t>
  </si>
  <si>
    <t xml:space="preserve">Подпрограмма «Развитие системы дошкольного образования детей» </t>
  </si>
  <si>
    <t xml:space="preserve">Основное мероприятие «Развитие системы дошкольного образования»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</si>
  <si>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</si>
  <si>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Обеспечение деятельности (оказание услуг) детских дошкольных учреждений </t>
  </si>
  <si>
    <t xml:space="preserve">Подпрограмма «Развитие системы общего образования детей» </t>
  </si>
  <si>
    <t xml:space="preserve">Основное мероприятие «Развитие системы общего образования» </t>
  </si>
  <si>
    <t>Ежемесячное денежное вознаграждение за классное руководство за счет субвенции из областного бюджета</t>
  </si>
  <si>
    <t xml:space="preserve"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</si>
  <si>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Обеспечение деятельности (оказание услуг) школ-детских садов, школ начальных, неполных средних и средних</t>
  </si>
  <si>
    <t>Поддержка талантливых детей</t>
  </si>
  <si>
    <t xml:space="preserve">Подпрограмма «Развитие системы дополнительного образования детей» </t>
  </si>
  <si>
    <t xml:space="preserve">Основное мероприятие «Развитие системы дополнительного образования» </t>
  </si>
  <si>
    <t xml:space="preserve">Обеспечение деятельности (оказание услуг) учреждений по внешкольной работе с детьми </t>
  </si>
  <si>
    <t xml:space="preserve">Обеспечение деятельности (оказание услуг) учреждений психолого-медико-социального сопровождения обучающихся (воспитанников) в образовательных учреждениях </t>
  </si>
  <si>
    <t xml:space="preserve">Подпрограмма «Оздоровление детей» </t>
  </si>
  <si>
    <t xml:space="preserve">Основное мероприятие «Развитие системы отдыха и оздоровления детей» </t>
  </si>
  <si>
    <t xml:space="preserve">Оздоровление детей в оздоровительных лагерях, организованных на базе образовательных организаций  </t>
  </si>
  <si>
    <t>Муниципальная программа «Физическая культура и спорт в Дмитровском районе Орловской области»</t>
  </si>
  <si>
    <t xml:space="preserve">Реализация основного мероприятия  «Физическое воспитание школьников» </t>
  </si>
  <si>
    <t xml:space="preserve">Реализация основного мероприятия «Спортивно-оздоровительная работа и массовый спорт по месту жительства» </t>
  </si>
  <si>
    <t>Муниципальная программа Дмитровского района Орловской области «Молодежь Дмитровщины»</t>
  </si>
  <si>
    <t xml:space="preserve">Подпрограмма «Комплексные меры противодействия злоупотреблению наркотиками и их незаконному обороту»  </t>
  </si>
  <si>
    <t xml:space="preserve">Реализация основного мероприятия «Реализация комплекса мероприятий антинаркотической направленности среди различных категорий населений, прежде всего – среди молодежи» </t>
  </si>
  <si>
    <t xml:space="preserve">Подпрограмма «Нравственное и патриотическое воспитание граждан» </t>
  </si>
  <si>
    <t xml:space="preserve">Реализация основного мероприятия «Совершенствование условий духовно-нравственного и гражданско-патриотического воспитания молодежи как основополагающего пласта гражданского общества района» </t>
  </si>
  <si>
    <t xml:space="preserve">Реализация основного мероприятия «Воспитание в гражданах района чувства гордости и глубокого уважения к российской символике, историческим святыням, традициям и обычаям Родины» </t>
  </si>
  <si>
    <t xml:space="preserve">Реализация основного мероприятия «Повышение престижа военной службы, совершенствование работы с допризывной молодежью района» </t>
  </si>
  <si>
    <t xml:space="preserve">Реализация основного мероприятия «Дальнейшая организация работы с ветеранами Великой Отечественной войны и локальных конфликтов как примерами истинного патриотизма» 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</si>
  <si>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Дмитровском районе Орловской  области»</t>
  </si>
  <si>
    <t>Муниципальная программа «Совершенствование системы профилактики правонарушений и усиление борьбы с преступностью в Дмитровском районе»</t>
  </si>
  <si>
    <t>Реализация основного мероприятия «Профилактика правонарушений»</t>
  </si>
  <si>
    <t>Муниципальная программа «Развитие культуры Дмитровского района Орловской области»</t>
  </si>
  <si>
    <t xml:space="preserve">Подпрограмма «Культурно – досуговые услуги населению» </t>
  </si>
  <si>
    <t xml:space="preserve">Основное мероприятие «Организация культурно-досуговой деятельности» </t>
  </si>
  <si>
    <t xml:space="preserve">Обеспечение деятельности (оказание услуг) дворцов и домов культуры, других учреждений культуры </t>
  </si>
  <si>
    <t xml:space="preserve">Подпрограмма «Культурное наследие Дмитровского района» </t>
  </si>
  <si>
    <t xml:space="preserve">Основное мероприятие «Организация музейного обслуживания» </t>
  </si>
  <si>
    <t xml:space="preserve">Обеспечение деятельности (оказание услуг) музеев и постоянных выставок в рамках основного мероприятия </t>
  </si>
  <si>
    <t xml:space="preserve">Подпрограмма «Развитие библиотечного дела и организация библиотечного обслуживания населения» </t>
  </si>
  <si>
    <t xml:space="preserve">Основное мероприятие «Организация библиотечного обслуживания» </t>
  </si>
  <si>
    <t xml:space="preserve">Обеспечение деятельности (оказание услуг) библиотек </t>
  </si>
  <si>
    <t xml:space="preserve">Реализация основного мероприятия «Улучшение обеспечения сохранности архивных документов» </t>
  </si>
  <si>
    <t>Муниципальная программа «Развитие предпринимательства и деловой активности в Дмитровском районе Орловской области»</t>
  </si>
  <si>
    <t xml:space="preserve">Реализация основного мероприятия «Популяризация предпринимательства, формирование положительного имиджа субъектов малого и среднего предпринимательства» </t>
  </si>
  <si>
    <t xml:space="preserve">Муниципальная программа «Обеспечение безопасности дорожного движения в Дмитровском районе» </t>
  </si>
  <si>
    <t>Муниципальная программа «Развитие системы водоснабжения и  водоотведения в Дмитровском районе»</t>
  </si>
  <si>
    <t>07</t>
  </si>
  <si>
    <t>01</t>
  </si>
  <si>
    <t>02</t>
  </si>
  <si>
    <t>09</t>
  </si>
  <si>
    <t>00</t>
  </si>
  <si>
    <t>Муниципальная программа «Развитие архивного дела в Дмитровском районе Орловской области»</t>
  </si>
  <si>
    <t>04</t>
  </si>
  <si>
    <t>08</t>
  </si>
  <si>
    <t>Подраздел</t>
  </si>
  <si>
    <t>Целевая статья</t>
  </si>
  <si>
    <t>03</t>
  </si>
  <si>
    <t>05</t>
  </si>
  <si>
    <t>Публикация информационно- публицистических материалов, посвященных истории, культуре и традициям народов, современной жизни национальных общин, напрвленных на воспитание культуры толерантности, формирующих уважительное отношение к представителям различных национальностей, проживающих в мцниципальном образовании</t>
  </si>
  <si>
    <t>№ программы</t>
  </si>
  <si>
    <t>13</t>
  </si>
  <si>
    <t>Муниципальная программа "Энергосбережение и повышение энергетической эффективности в Дмитровском района Орловской области"</t>
  </si>
  <si>
    <t xml:space="preserve">     Укрепление межнациональных и межконфессиональных отношений и проведение профилактики межнациональных конфликтов в Дмитровском районе Орловской области </t>
  </si>
  <si>
    <t>За счет средств городского бюджета</t>
  </si>
  <si>
    <t>Расходы на обеспечение питанием учащихся муниципальных общеобразовательных организаций за счет средств местного бюджета</t>
  </si>
  <si>
    <t>Мероприятия по организации оздоровительной кампании для детей за счет средств местного бюджета</t>
  </si>
  <si>
    <t>Реализация основного мероприятия "Развитие системы водоснабжения и водоотведения в Дмитровском районе"</t>
  </si>
  <si>
    <t>Реализация основного мероприятия « Повышение эффективности системы теплоснабжения »</t>
  </si>
  <si>
    <t>14</t>
  </si>
  <si>
    <t xml:space="preserve">Муниципальная программа «Комплексное развитие сельских территорий Дмитровского района Орловской области» </t>
  </si>
  <si>
    <t xml:space="preserve">Муниципальная программа «Ремонт автомобильных дорог общего пользования местного значения и улично-дорожной сети на территории на территории Дмитровском районе» </t>
  </si>
  <si>
    <t>Возмещение расходов бюджетов муниципальных образований на обеспечение питанием учащихся муниципальных общеобразовательных организаций за счет субсидии из областного бюджета</t>
  </si>
  <si>
    <t>Реализация основного мероприятия «Поощрение и популяризация достижений в сельском развитии Дмитровского района »</t>
  </si>
  <si>
    <t>Развитие народных художественных промыслов на территории Дмитровского района</t>
  </si>
  <si>
    <t>54201L3040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</si>
  <si>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</si>
  <si>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Проведение ремонта, реконструкции и благоустройства воинских захоронений, братских могил и памятных знаков военно-мемориальных объектов в Дмитровском районе Орловской области к памятным датам</t>
  </si>
  <si>
    <t>Обеспечение функционирования модели персонифицированного финансирования дополнительного образования детей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</si>
  <si>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</si>
  <si>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Публикация информационных материалов</t>
  </si>
  <si>
    <t>Ремонт и реконструкция водопроводной сети в Дмитровском районе</t>
  </si>
  <si>
    <t>Оформление санитарно-защитных зон скважин</t>
  </si>
  <si>
    <t>Развитие дополнительного образования в сфере культуры и искусства</t>
  </si>
  <si>
    <t>Подпрограмма "Развитие дополнительного образования в сфере культуры и искусства"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</si>
  <si>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</si>
  <si>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Подготовка и проведение мероприятий по регистрации права собственности на воинские захоронения, братские могилы, памятные знаки и военно-мемориальные объекты в Дмитровском районе Орловской области в целях увековечения памяти погибших при защите Отечества</t>
  </si>
  <si>
    <t xml:space="preserve"> Обеспечение подготовки и проведения праздничных мероприятий, посвященных Дню района</t>
  </si>
  <si>
    <t>Муниципальная программа "Укрепление материально-технической базы учреждений Дмитровского района Орловской области"</t>
  </si>
  <si>
    <t>Реализация основного мероприятия «Развитие материально-технической базы »</t>
  </si>
  <si>
    <t>Реализация основного мероприятия "Обслуживание и ремонт имущества учреждений Дмитровского района Орловской области"</t>
  </si>
  <si>
    <t>801,802,803,804,808,809</t>
  </si>
  <si>
    <t>Муниципальная программа "Природоохранные мероприятия Дмитровского района Орловской области"</t>
  </si>
  <si>
    <t>Ликвидация мест несанкционированного размещения отходов</t>
  </si>
  <si>
    <t>Озеленение территории муниципального образования</t>
  </si>
  <si>
    <t>Муниципальная программа «Организация мероприятий при осуществлении деятельности по обращению с животными без владельцев на территории Дмитровского района»</t>
  </si>
  <si>
    <t>Отлов и содержание животных без владельцев на территории Дмитровского района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</si>
  <si>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</si>
  <si>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библиотек.</t>
  </si>
  <si>
    <t>67302L5190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</si>
  <si>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</si>
  <si>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542Ю651790</t>
  </si>
  <si>
    <t>542Ю650500</t>
  </si>
  <si>
    <t>542Ю653030</t>
  </si>
  <si>
    <t xml:space="preserve">          Разработка проектов организации дорожного движения (дислокации дорожных знаков и дорожной разметки), установка и ремонт дорожных знаков и барьерных ограждений, устройство и ремонт дорожной разметки, обустройство и ремонт пешеходных переходов, обустройство и ремонт искусственных неровностей, приобретение и установка остановочных павильонов, обустройство "разворотных площадок", "заездных карманов" на автомобильных дорогах общего пользования</t>
  </si>
  <si>
    <t>6201091300</t>
  </si>
  <si>
    <t>Оформление объектов водоснабжения</t>
  </si>
  <si>
    <t>Информирование населения о правилах поведения на водных объектах</t>
  </si>
  <si>
    <t>Информирование населения о правилах пожарной безопасности</t>
  </si>
  <si>
    <t>Муниципальная программа "Защита населения и территорий от чрезвычайных ситуаций, обеспечения пожарной безопасности и безопасности людей на водных объектах в Дмитровском районе Орловской области"</t>
  </si>
  <si>
    <t>Реализация основного мероприятия "Обучение детей и учащихся безопасному поведению на улицах и дорогах"</t>
  </si>
  <si>
    <t xml:space="preserve"> Обеспечение подготовки и проведения мероприятий в рамках Районного гастрономического фестиваля кваса и напитков "Квасом едины"</t>
  </si>
  <si>
    <t>Разработка проектов организации дорожного движения (дислокация дорожных знаков и дорожной разметки), на автомобильных дорогах общего пользования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</si>
  <si>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</t>
  </si>
  <si>
    <t>Реализация инициативных проектов (Благоустройство территории МБОУ Дмитровского района Орловской области "Средняя общеобразовательная школа №2 г. Дмитровска им А. М. Дорохова") средства районого бюджета</t>
  </si>
  <si>
    <t xml:space="preserve"> Капитальный ремонт и ремонт автомобильных дорог общего пользования местного значения</t>
  </si>
  <si>
    <t>610019Д120</t>
  </si>
  <si>
    <t>Капитальный ремонт и ремонт автомобильных дорог общего пользования местного значения за счет средств местного бюджета</t>
  </si>
  <si>
    <t>610019Д121</t>
  </si>
  <si>
    <t>Реализация основного мероприятия "Организация целенаправленной информационно-просветительской работы с населением, прежде всего среди молодежи, по антинаркотической пропаганде"</t>
  </si>
  <si>
    <t xml:space="preserve">план </t>
  </si>
  <si>
    <t>факт</t>
  </si>
  <si>
    <t>% исполнения</t>
  </si>
  <si>
    <t>802,
804</t>
  </si>
  <si>
    <t>801, 844</t>
  </si>
  <si>
    <t xml:space="preserve">Расходы бюджета Дмитровского района Орловской области по муниципальным программам  за 2025 год 
</t>
  </si>
  <si>
    <t>Приложение №4
к  решению Дмитровского районного Совета
народных депутатов от 24.06.2026 г. № 1-РС/70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</si>
</sst>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i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.300000000000000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1" fontId="8" fillId="0" borderId="3">
      <alignment horizontal="center" vertical="top" shrinkToFit="1"/>
    </xf>
    <xf numFmtId="0" fontId="9" fillId="0" borderId="3">
      <alignment vertical="top" wrapText="1"/>
    </xf>
    <xf numFmtId="1" fontId="8" fillId="0" borderId="3">
      <alignment horizontal="center" vertical="top" shrinkToFit="1"/>
    </xf>
    <xf numFmtId="0" fontId="9" fillId="0" borderId="3">
      <alignment vertical="top" wrapText="1"/>
    </xf>
    <xf numFmtId="0" fontId="9" fillId="0" borderId="3">
      <alignment vertical="top" wrapText="1"/>
    </xf>
    <xf numFmtId="1" fontId="8" fillId="0" borderId="3">
      <alignment horizontal="center" vertical="top" shrinkToFit="1"/>
    </xf>
    <xf numFmtId="0" fontId="10" fillId="0" borderId="0"/>
    <xf numFmtId="0" fontId="8" fillId="0" borderId="0">
      <alignment wrapText="1"/>
    </xf>
    <xf numFmtId="0" fontId="8" fillId="0" borderId="0"/>
    <xf numFmtId="0" fontId="11" fillId="0" borderId="0">
      <alignment horizontal="center"/>
    </xf>
    <xf numFmtId="0" fontId="8" fillId="0" borderId="0">
      <alignment horizontal="right"/>
    </xf>
    <xf numFmtId="0" fontId="8" fillId="0" borderId="3">
      <alignment horizontal="center" vertical="center" wrapTex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1" fontId="8" fillId="0" borderId="3">
      <alignment horizontal="left" vertical="top" wrapText="1" indent="2"/>
    </xf>
    <xf numFmtId="4" fontId="8" fillId="0" borderId="3">
      <alignment horizontal="right" vertical="top" shrinkToFit="1"/>
    </xf>
    <xf numFmtId="0" fontId="9" fillId="0" borderId="7">
      <alignment horizontal="right"/>
    </xf>
    <xf numFmtId="4" fontId="9" fillId="2" borderId="7">
      <alignment horizontal="right" vertical="top" shrinkToFit="1"/>
    </xf>
    <xf numFmtId="4" fontId="9" fillId="3" borderId="7">
      <alignment horizontal="right" vertical="top" shrinkToFit="1"/>
    </xf>
    <xf numFmtId="0" fontId="8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4" borderId="0"/>
    <xf numFmtId="0" fontId="8" fillId="4" borderId="0">
      <alignment shrinkToFit="1"/>
    </xf>
    <xf numFmtId="0" fontId="8" fillId="4" borderId="0">
      <alignment horizontal="center"/>
    </xf>
    <xf numFmtId="4" fontId="9" fillId="0" borderId="3">
      <alignment horizontal="right" vertical="top" shrinkToFit="1"/>
    </xf>
  </cellStyleXfs>
  <cellXfs count="95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30">
    <cellStyle name="br" xfId="23"/>
    <cellStyle name="col" xfId="22"/>
    <cellStyle name="style0" xfId="24"/>
    <cellStyle name="td" xfId="25"/>
    <cellStyle name="tr" xfId="21"/>
    <cellStyle name="xl21" xfId="26"/>
    <cellStyle name="xl22" xfId="12"/>
    <cellStyle name="xl23" xfId="9"/>
    <cellStyle name="xl24" xfId="8"/>
    <cellStyle name="xl25" xfId="17"/>
    <cellStyle name="xl26" xfId="6"/>
    <cellStyle name="xl26 2" xfId="27"/>
    <cellStyle name="xl27" xfId="18"/>
    <cellStyle name="xl28" xfId="19"/>
    <cellStyle name="xl29" xfId="10"/>
    <cellStyle name="xl30" xfId="11"/>
    <cellStyle name="xl31" xfId="20"/>
    <cellStyle name="xl32" xfId="4"/>
    <cellStyle name="xl33" xfId="2"/>
    <cellStyle name="xl33 2" xfId="15"/>
    <cellStyle name="xl34" xfId="1"/>
    <cellStyle name="xl35" xfId="3"/>
    <cellStyle name="xl35 2" xfId="28"/>
    <cellStyle name="xl36" xfId="13"/>
    <cellStyle name="xl37" xfId="29"/>
    <cellStyle name="xl38" xfId="16"/>
    <cellStyle name="xl39" xfId="14"/>
    <cellStyle name="xl61" xfId="5"/>
    <cellStyle name="Обычный" xfId="0" builtinId="0"/>
    <cellStyle name="Обычный 2" xfId="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6"/>
  <sheetViews>
    <sheetView tabSelected="1" workbookViewId="0">
      <pane xSplit="7" ySplit="6" topLeftCell="H73" activePane="bottomRight" state="frozen"/>
      <selection pane="topRight" activeCell="H1" sqref="H1"/>
      <selection pane="bottomLeft" activeCell="A7" sqref="A7"/>
      <selection pane="bottomRight" activeCell="N74" sqref="N74"/>
    </sheetView>
  </sheetViews>
  <sheetFormatPr defaultColWidth="10.28515625" defaultRowHeight="12"/>
  <cols>
    <col min="1" max="1" width="25.28515625" style="8" customWidth="1"/>
    <col min="2" max="3" width="3.7109375" style="1" customWidth="1"/>
    <col min="4" max="4" width="4" style="2" customWidth="1"/>
    <col min="5" max="5" width="3.28515625" style="2" customWidth="1"/>
    <col min="6" max="6" width="9.28515625" style="1" customWidth="1"/>
    <col min="7" max="7" width="0.140625" style="1" customWidth="1"/>
    <col min="8" max="9" width="7.42578125" style="5" bestFit="1" customWidth="1"/>
    <col min="10" max="10" width="4.7109375" style="5" customWidth="1"/>
    <col min="11" max="12" width="7.42578125" style="5" bestFit="1" customWidth="1"/>
    <col min="13" max="13" width="5" style="5" customWidth="1"/>
    <col min="14" max="14" width="7.42578125" style="5" bestFit="1" customWidth="1"/>
    <col min="15" max="15" width="7.140625" style="5" customWidth="1"/>
    <col min="16" max="16" width="4.85546875" style="5" customWidth="1"/>
    <col min="17" max="18" width="6.5703125" style="5" bestFit="1" customWidth="1"/>
    <col min="19" max="19" width="5.140625" style="5" customWidth="1"/>
    <col min="20" max="20" width="4.28515625" style="5" bestFit="1" customWidth="1"/>
    <col min="21" max="21" width="4.42578125" style="5" bestFit="1" customWidth="1"/>
    <col min="22" max="22" width="5.140625" style="8" customWidth="1"/>
    <col min="23" max="16384" width="10.28515625" style="8"/>
  </cols>
  <sheetData>
    <row r="1" spans="1:22" s="53" customFormat="1" ht="51" customHeight="1">
      <c r="B1" s="1"/>
      <c r="C1" s="1"/>
      <c r="D1" s="2"/>
      <c r="E1" s="2"/>
      <c r="F1" s="1"/>
      <c r="G1" s="1"/>
      <c r="H1" s="5"/>
      <c r="I1" s="5"/>
      <c r="J1" s="5"/>
      <c r="K1" s="5"/>
      <c r="L1" s="5"/>
      <c r="M1" s="5"/>
      <c r="N1" s="5"/>
      <c r="O1" s="5"/>
      <c r="P1" s="87" t="s">
        <v>136</v>
      </c>
      <c r="Q1" s="87"/>
      <c r="R1" s="87"/>
      <c r="S1" s="87"/>
      <c r="T1" s="87"/>
      <c r="U1" s="87"/>
      <c r="V1" s="87"/>
    </row>
    <row r="2" spans="1:22" ht="14.25">
      <c r="A2" s="88" t="s">
        <v>135</v>
      </c>
      <c r="B2" s="88"/>
      <c r="C2" s="88"/>
      <c r="D2" s="88"/>
      <c r="E2" s="88"/>
      <c r="F2" s="88"/>
      <c r="G2" s="88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</row>
    <row r="3" spans="1:22">
      <c r="A3" s="91" t="s">
        <v>0</v>
      </c>
      <c r="B3" s="91" t="s">
        <v>70</v>
      </c>
      <c r="C3" s="91" t="s">
        <v>1</v>
      </c>
      <c r="D3" s="90" t="s">
        <v>2</v>
      </c>
      <c r="E3" s="90" t="s">
        <v>65</v>
      </c>
      <c r="F3" s="91" t="s">
        <v>66</v>
      </c>
      <c r="G3" s="91" t="s">
        <v>3</v>
      </c>
      <c r="H3" s="92" t="s">
        <v>4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</row>
    <row r="4" spans="1:22">
      <c r="A4" s="91"/>
      <c r="B4" s="91"/>
      <c r="C4" s="91"/>
      <c r="D4" s="90"/>
      <c r="E4" s="90"/>
      <c r="F4" s="91"/>
      <c r="G4" s="91"/>
      <c r="H4" s="92" t="s">
        <v>5</v>
      </c>
      <c r="I4" s="93"/>
      <c r="J4" s="94"/>
      <c r="K4" s="92" t="s">
        <v>6</v>
      </c>
      <c r="L4" s="93"/>
      <c r="M4" s="94"/>
      <c r="N4" s="92" t="s">
        <v>7</v>
      </c>
      <c r="O4" s="93"/>
      <c r="P4" s="94"/>
      <c r="Q4" s="92" t="s">
        <v>8</v>
      </c>
      <c r="R4" s="93"/>
      <c r="S4" s="94"/>
      <c r="T4" s="91" t="s">
        <v>74</v>
      </c>
      <c r="U4" s="91"/>
      <c r="V4" s="91"/>
    </row>
    <row r="5" spans="1:22" s="53" customFormat="1" ht="48">
      <c r="A5" s="70"/>
      <c r="B5" s="70"/>
      <c r="C5" s="70"/>
      <c r="D5" s="69"/>
      <c r="E5" s="69"/>
      <c r="F5" s="70"/>
      <c r="G5" s="70"/>
      <c r="H5" s="70" t="s">
        <v>130</v>
      </c>
      <c r="I5" s="70" t="s">
        <v>131</v>
      </c>
      <c r="J5" s="70" t="s">
        <v>132</v>
      </c>
      <c r="K5" s="70" t="s">
        <v>130</v>
      </c>
      <c r="L5" s="70" t="s">
        <v>131</v>
      </c>
      <c r="M5" s="70" t="s">
        <v>132</v>
      </c>
      <c r="N5" s="70" t="s">
        <v>130</v>
      </c>
      <c r="O5" s="70" t="s">
        <v>131</v>
      </c>
      <c r="P5" s="70" t="s">
        <v>132</v>
      </c>
      <c r="Q5" s="70" t="s">
        <v>130</v>
      </c>
      <c r="R5" s="70" t="s">
        <v>131</v>
      </c>
      <c r="S5" s="70" t="s">
        <v>132</v>
      </c>
      <c r="T5" s="70" t="s">
        <v>130</v>
      </c>
      <c r="U5" s="70" t="s">
        <v>131</v>
      </c>
      <c r="V5" s="70" t="s">
        <v>132</v>
      </c>
    </row>
    <row r="6" spans="1:22">
      <c r="A6" s="3" t="s">
        <v>9</v>
      </c>
      <c r="B6" s="12"/>
      <c r="C6" s="12"/>
      <c r="D6" s="11"/>
      <c r="E6" s="11"/>
      <c r="F6" s="73"/>
      <c r="G6" s="73"/>
      <c r="H6" s="6">
        <f t="shared" ref="H6:H12" si="0">K6+N6+Q6+T6</f>
        <v>267705.5</v>
      </c>
      <c r="I6" s="6">
        <f t="shared" ref="I6:I12" si="1">L6+O6+R6+U6</f>
        <v>263264.7</v>
      </c>
      <c r="J6" s="6">
        <f>I6/H6*100</f>
        <v>98.341162209965802</v>
      </c>
      <c r="K6" s="7">
        <f>K7+K36+K40+K49+K51+K54+K72+K74+K76+K83+K88+K90+K94+K80+K96+K101+K104</f>
        <v>129337.39999999998</v>
      </c>
      <c r="L6" s="7">
        <f>L7+L36+L40+L49+L51+L54+L72+L74+L76+L83+L88+L90+L94+L80+L96+L101+L104</f>
        <v>128445.99999999999</v>
      </c>
      <c r="M6" s="74">
        <f t="shared" ref="M6:M9" si="2">L6/K6*100</f>
        <v>99.310794866759338</v>
      </c>
      <c r="N6" s="7">
        <f>N7+N36+N40+N49+N51+N54+N72+N74+N76+N83+N88+N90+N94+N80+N99</f>
        <v>122462.40000000001</v>
      </c>
      <c r="O6" s="7">
        <f>O7+O36+O40+O49+O51+O54+O72+O74+O76+O83+O88+O90+O94+O80+O99</f>
        <v>118913</v>
      </c>
      <c r="P6" s="74">
        <f t="shared" ref="P6:P9" si="3">O6/N6*100</f>
        <v>97.101640993480444</v>
      </c>
      <c r="Q6" s="7">
        <f>Q7+Q36+Q40+Q49+Q51+Q54+Q72+Q74+Q76+Q83+Q88+Q90+Q94</f>
        <v>15855.7</v>
      </c>
      <c r="R6" s="7">
        <f>R7+R36+R40+R49+R51+R54+R72+R74+R76+R83+R88+R90+R94</f>
        <v>15855.7</v>
      </c>
      <c r="S6" s="6">
        <f t="shared" ref="S6:S7" si="4">R6/Q6*100</f>
        <v>100</v>
      </c>
      <c r="T6" s="7">
        <f>T7+T36+T40+T49+T51+T54+T72+T74+T76+T83+T88+T90+T94+T80</f>
        <v>50</v>
      </c>
      <c r="U6" s="7">
        <f>U7+U36+U40+U49+U51+U54+U72+U74+U76+U83+U88+U90+U94+U80</f>
        <v>50</v>
      </c>
      <c r="V6" s="75">
        <f>U6/T6*100</f>
        <v>100</v>
      </c>
    </row>
    <row r="7" spans="1:22" ht="36">
      <c r="A7" s="3" t="s">
        <v>10</v>
      </c>
      <c r="B7" s="13">
        <v>1</v>
      </c>
      <c r="C7" s="13"/>
      <c r="D7" s="14"/>
      <c r="E7" s="14"/>
      <c r="F7" s="76">
        <v>5400000000</v>
      </c>
      <c r="G7" s="76"/>
      <c r="H7" s="6">
        <f t="shared" si="0"/>
        <v>210949.6</v>
      </c>
      <c r="I7" s="6">
        <f t="shared" si="1"/>
        <v>206757.9</v>
      </c>
      <c r="J7" s="6">
        <f t="shared" ref="J7:J69" si="5">I7/H7*100</f>
        <v>98.012937687485532</v>
      </c>
      <c r="K7" s="7">
        <f>K8+K12+K27+K32</f>
        <v>94288</v>
      </c>
      <c r="L7" s="7">
        <f>L8+L12+L27+L32</f>
        <v>93396.6</v>
      </c>
      <c r="M7" s="74">
        <f t="shared" si="2"/>
        <v>99.054598676395727</v>
      </c>
      <c r="N7" s="7">
        <f>N8+N12+N27+N32</f>
        <v>100850.80000000002</v>
      </c>
      <c r="O7" s="7">
        <f>O8+O12+O27+O32</f>
        <v>97550.5</v>
      </c>
      <c r="P7" s="74">
        <f t="shared" si="3"/>
        <v>96.72754207205098</v>
      </c>
      <c r="Q7" s="7">
        <f>Q8+Q12+Q27+Q32</f>
        <v>15810.800000000001</v>
      </c>
      <c r="R7" s="7">
        <f>R8+R12+R27+R32</f>
        <v>15810.800000000001</v>
      </c>
      <c r="S7" s="6">
        <f t="shared" si="4"/>
        <v>100</v>
      </c>
      <c r="T7" s="7"/>
      <c r="U7" s="7"/>
      <c r="V7" s="75"/>
    </row>
    <row r="8" spans="1:22" ht="36">
      <c r="A8" s="10" t="s">
        <v>11</v>
      </c>
      <c r="B8" s="12">
        <v>1</v>
      </c>
      <c r="C8" s="12">
        <v>809</v>
      </c>
      <c r="D8" s="11" t="s">
        <v>57</v>
      </c>
      <c r="E8" s="11" t="s">
        <v>58</v>
      </c>
      <c r="F8" s="73">
        <v>5410000000</v>
      </c>
      <c r="G8" s="77"/>
      <c r="H8" s="6">
        <f t="shared" si="0"/>
        <v>29937.7</v>
      </c>
      <c r="I8" s="6">
        <f t="shared" si="1"/>
        <v>29276.799999999999</v>
      </c>
      <c r="J8" s="6">
        <f t="shared" si="5"/>
        <v>97.79241558302742</v>
      </c>
      <c r="K8" s="78">
        <f>K9</f>
        <v>12476.8</v>
      </c>
      <c r="L8" s="78">
        <f>L9</f>
        <v>12453</v>
      </c>
      <c r="M8" s="74">
        <f t="shared" si="2"/>
        <v>99.809245960502707</v>
      </c>
      <c r="N8" s="78">
        <f>N9</f>
        <v>17460.900000000001</v>
      </c>
      <c r="O8" s="78">
        <f>O9</f>
        <v>16823.8</v>
      </c>
      <c r="P8" s="74">
        <f t="shared" si="3"/>
        <v>96.35127628014591</v>
      </c>
      <c r="Q8" s="78">
        <f>Q9</f>
        <v>0</v>
      </c>
      <c r="R8" s="78"/>
      <c r="S8" s="78"/>
      <c r="T8" s="78"/>
      <c r="U8" s="78"/>
      <c r="V8" s="75"/>
    </row>
    <row r="9" spans="1:22" ht="36">
      <c r="A9" s="10" t="s">
        <v>12</v>
      </c>
      <c r="B9" s="12">
        <v>1</v>
      </c>
      <c r="C9" s="12">
        <v>809</v>
      </c>
      <c r="D9" s="11" t="s">
        <v>57</v>
      </c>
      <c r="E9" s="11" t="s">
        <v>58</v>
      </c>
      <c r="F9" s="73">
        <v>5410100000</v>
      </c>
      <c r="G9" s="73"/>
      <c r="H9" s="6">
        <f t="shared" si="0"/>
        <v>29937.7</v>
      </c>
      <c r="I9" s="6">
        <f t="shared" si="1"/>
        <v>29276.799999999999</v>
      </c>
      <c r="J9" s="6">
        <f t="shared" si="5"/>
        <v>97.79241558302742</v>
      </c>
      <c r="K9" s="78">
        <f>K10+K11</f>
        <v>12476.8</v>
      </c>
      <c r="L9" s="78">
        <f>L10+L11</f>
        <v>12453</v>
      </c>
      <c r="M9" s="74">
        <f t="shared" si="2"/>
        <v>99.809245960502707</v>
      </c>
      <c r="N9" s="78">
        <f>N10+N11</f>
        <v>17460.900000000001</v>
      </c>
      <c r="O9" s="78">
        <f>O10+O11</f>
        <v>16823.8</v>
      </c>
      <c r="P9" s="74">
        <f t="shared" si="3"/>
        <v>96.35127628014591</v>
      </c>
      <c r="Q9" s="78">
        <f>Q10+Q11</f>
        <v>0</v>
      </c>
      <c r="R9" s="78"/>
      <c r="S9" s="78"/>
      <c r="T9" s="78"/>
      <c r="U9" s="78"/>
      <c r="V9" s="75"/>
    </row>
    <row r="10" spans="1:22" ht="84">
      <c r="A10" s="10" t="s">
        <v>13</v>
      </c>
      <c r="B10" s="12">
        <v>1</v>
      </c>
      <c r="C10" s="12">
        <v>809</v>
      </c>
      <c r="D10" s="11" t="s">
        <v>57</v>
      </c>
      <c r="E10" s="11" t="s">
        <v>58</v>
      </c>
      <c r="F10" s="73">
        <v>5410171570</v>
      </c>
      <c r="G10" s="73">
        <v>600</v>
      </c>
      <c r="H10" s="6">
        <f t="shared" si="0"/>
        <v>17460.900000000001</v>
      </c>
      <c r="I10" s="6">
        <f t="shared" si="1"/>
        <v>16823.8</v>
      </c>
      <c r="J10" s="6">
        <f t="shared" si="5"/>
        <v>96.35127628014591</v>
      </c>
      <c r="K10" s="78"/>
      <c r="L10" s="78"/>
      <c r="M10" s="78"/>
      <c r="N10" s="74">
        <v>17460.900000000001</v>
      </c>
      <c r="O10" s="74">
        <v>16823.8</v>
      </c>
      <c r="P10" s="74">
        <f>O10/N10*100</f>
        <v>96.35127628014591</v>
      </c>
      <c r="Q10" s="78"/>
      <c r="R10" s="78"/>
      <c r="S10" s="78"/>
      <c r="T10" s="78"/>
      <c r="U10" s="78"/>
      <c r="V10" s="75"/>
    </row>
    <row r="11" spans="1:22" ht="36">
      <c r="A11" s="10" t="s">
        <v>14</v>
      </c>
      <c r="B11" s="12">
        <v>1</v>
      </c>
      <c r="C11" s="12">
        <v>809</v>
      </c>
      <c r="D11" s="11" t="s">
        <v>57</v>
      </c>
      <c r="E11" s="11" t="s">
        <v>58</v>
      </c>
      <c r="F11" s="73">
        <v>5410191010</v>
      </c>
      <c r="G11" s="73">
        <v>600</v>
      </c>
      <c r="H11" s="6">
        <f t="shared" si="0"/>
        <v>12476.8</v>
      </c>
      <c r="I11" s="6">
        <f t="shared" si="1"/>
        <v>12453</v>
      </c>
      <c r="J11" s="6">
        <f t="shared" si="5"/>
        <v>99.809245960502707</v>
      </c>
      <c r="K11" s="74">
        <v>12476.8</v>
      </c>
      <c r="L11" s="74">
        <v>12453</v>
      </c>
      <c r="M11" s="74">
        <f>L11/K11*100</f>
        <v>99.809245960502707</v>
      </c>
      <c r="N11" s="78"/>
      <c r="O11" s="78"/>
      <c r="P11" s="78"/>
      <c r="Q11" s="78"/>
      <c r="R11" s="78"/>
      <c r="S11" s="78"/>
      <c r="T11" s="78"/>
      <c r="U11" s="78"/>
      <c r="V11" s="75"/>
    </row>
    <row r="12" spans="1:22" ht="36">
      <c r="A12" s="10" t="s">
        <v>15</v>
      </c>
      <c r="B12" s="12">
        <v>1</v>
      </c>
      <c r="C12" s="12">
        <v>809</v>
      </c>
      <c r="D12" s="11" t="s">
        <v>57</v>
      </c>
      <c r="E12" s="11" t="s">
        <v>61</v>
      </c>
      <c r="F12" s="73">
        <v>5420000000</v>
      </c>
      <c r="G12" s="73"/>
      <c r="H12" s="6">
        <f t="shared" si="0"/>
        <v>161102.29999999999</v>
      </c>
      <c r="I12" s="6">
        <f t="shared" si="1"/>
        <v>157695.09999999998</v>
      </c>
      <c r="J12" s="6">
        <f t="shared" si="5"/>
        <v>97.885070542133775</v>
      </c>
      <c r="K12" s="78">
        <f>K13</f>
        <v>61901.600000000006</v>
      </c>
      <c r="L12" s="78">
        <f>L13</f>
        <v>61157.599999999999</v>
      </c>
      <c r="M12" s="74">
        <f t="shared" ref="M12:M13" si="6">L12/K12*100</f>
        <v>98.798092456414693</v>
      </c>
      <c r="N12" s="78">
        <f>N13</f>
        <v>83389.900000000009</v>
      </c>
      <c r="O12" s="78">
        <f>O13</f>
        <v>80726.7</v>
      </c>
      <c r="P12" s="74">
        <f t="shared" ref="P12:P13" si="7">O12/N12*100</f>
        <v>96.806327864645468</v>
      </c>
      <c r="Q12" s="6">
        <f>Q13</f>
        <v>15810.800000000001</v>
      </c>
      <c r="R12" s="6">
        <f>R13</f>
        <v>15810.800000000001</v>
      </c>
      <c r="S12" s="6">
        <f>R12/Q12*100</f>
        <v>100</v>
      </c>
      <c r="T12" s="78"/>
      <c r="U12" s="78"/>
      <c r="V12" s="75"/>
    </row>
    <row r="13" spans="1:22" ht="27" customHeight="1">
      <c r="A13" s="10" t="s">
        <v>16</v>
      </c>
      <c r="B13" s="12">
        <v>1</v>
      </c>
      <c r="C13" s="12">
        <v>809</v>
      </c>
      <c r="D13" s="11" t="s">
        <v>57</v>
      </c>
      <c r="E13" s="11" t="s">
        <v>59</v>
      </c>
      <c r="F13" s="73">
        <v>5420100000</v>
      </c>
      <c r="G13" s="77"/>
      <c r="H13" s="6">
        <f>K13+N13+Q13+T13</f>
        <v>161102.29999999999</v>
      </c>
      <c r="I13" s="6">
        <f>L13+O13+R13+U13</f>
        <v>157695.09999999998</v>
      </c>
      <c r="J13" s="6">
        <f t="shared" si="5"/>
        <v>97.885070542133775</v>
      </c>
      <c r="K13" s="78">
        <f>SUM(K14:K25)</f>
        <v>61901.600000000006</v>
      </c>
      <c r="L13" s="78">
        <f>SUM(L14:L25)</f>
        <v>61157.599999999999</v>
      </c>
      <c r="M13" s="74">
        <f t="shared" si="6"/>
        <v>98.798092456414693</v>
      </c>
      <c r="N13" s="78">
        <f>SUM(N14:N25)</f>
        <v>83389.900000000009</v>
      </c>
      <c r="O13" s="78">
        <f>SUM(O14:O25)</f>
        <v>80726.7</v>
      </c>
      <c r="P13" s="74">
        <f t="shared" si="7"/>
        <v>96.806327864645468</v>
      </c>
      <c r="Q13" s="6">
        <f>SUM(Q14:Q26)</f>
        <v>15810.800000000001</v>
      </c>
      <c r="R13" s="6">
        <f>SUM(R14:R26)</f>
        <v>15810.800000000001</v>
      </c>
      <c r="S13" s="6">
        <f>R13/Q13*100</f>
        <v>100</v>
      </c>
      <c r="T13" s="6"/>
      <c r="U13" s="78"/>
      <c r="V13" s="75"/>
    </row>
    <row r="14" spans="1:22" ht="84">
      <c r="A14" s="10" t="s">
        <v>89</v>
      </c>
      <c r="B14" s="21">
        <v>1</v>
      </c>
      <c r="C14" s="21">
        <v>809</v>
      </c>
      <c r="D14" s="20" t="s">
        <v>57</v>
      </c>
      <c r="E14" s="20" t="s">
        <v>59</v>
      </c>
      <c r="F14" s="73" t="s">
        <v>113</v>
      </c>
      <c r="G14" s="77"/>
      <c r="H14" s="6">
        <f t="shared" ref="H14:H76" si="8">K14+N14+Q14+T14</f>
        <v>10815.2</v>
      </c>
      <c r="I14" s="6">
        <f t="shared" ref="I14:I76" si="9">L14+O14+R14+U14</f>
        <v>10815.2</v>
      </c>
      <c r="J14" s="6">
        <f t="shared" si="5"/>
        <v>100</v>
      </c>
      <c r="K14" s="78"/>
      <c r="L14" s="78"/>
      <c r="M14" s="78"/>
      <c r="N14" s="78"/>
      <c r="O14" s="78"/>
      <c r="P14" s="78"/>
      <c r="Q14" s="74">
        <v>10815.2</v>
      </c>
      <c r="R14" s="74">
        <v>10815.2</v>
      </c>
      <c r="S14" s="6">
        <f>R14/Q14*100</f>
        <v>100</v>
      </c>
      <c r="T14" s="74"/>
      <c r="U14" s="78"/>
      <c r="V14" s="75"/>
    </row>
    <row r="15" spans="1:22" s="53" customFormat="1" ht="96">
      <c r="A15" s="54" t="s">
        <v>123</v>
      </c>
      <c r="B15" s="65">
        <v>1</v>
      </c>
      <c r="C15" s="65">
        <v>809</v>
      </c>
      <c r="D15" s="64" t="s">
        <v>57</v>
      </c>
      <c r="E15" s="64" t="s">
        <v>59</v>
      </c>
      <c r="F15" s="73">
        <v>5420170140</v>
      </c>
      <c r="G15" s="77"/>
      <c r="H15" s="6">
        <f t="shared" si="8"/>
        <v>975</v>
      </c>
      <c r="I15" s="6">
        <f t="shared" si="9"/>
        <v>975</v>
      </c>
      <c r="J15" s="6">
        <f t="shared" si="5"/>
        <v>100</v>
      </c>
      <c r="K15" s="78"/>
      <c r="L15" s="78"/>
      <c r="M15" s="78"/>
      <c r="N15" s="78">
        <v>975</v>
      </c>
      <c r="O15" s="78">
        <v>975</v>
      </c>
      <c r="P15" s="78">
        <f>O15/N15*100</f>
        <v>100</v>
      </c>
      <c r="Q15" s="74"/>
      <c r="R15" s="74"/>
      <c r="S15" s="74"/>
      <c r="T15" s="74"/>
      <c r="U15" s="78"/>
      <c r="V15" s="75"/>
    </row>
    <row r="16" spans="1:22" s="53" customFormat="1" ht="108">
      <c r="A16" s="54" t="s">
        <v>124</v>
      </c>
      <c r="B16" s="65">
        <v>1</v>
      </c>
      <c r="C16" s="65">
        <v>809</v>
      </c>
      <c r="D16" s="64" t="s">
        <v>57</v>
      </c>
      <c r="E16" s="64" t="s">
        <v>59</v>
      </c>
      <c r="F16" s="73">
        <v>5420190140</v>
      </c>
      <c r="G16" s="77"/>
      <c r="H16" s="6">
        <f t="shared" si="8"/>
        <v>125</v>
      </c>
      <c r="I16" s="6">
        <f t="shared" si="9"/>
        <v>125</v>
      </c>
      <c r="J16" s="6">
        <f t="shared" si="5"/>
        <v>100</v>
      </c>
      <c r="K16" s="78">
        <v>125</v>
      </c>
      <c r="L16" s="78">
        <v>125</v>
      </c>
      <c r="M16" s="78">
        <f>L16/K16*100</f>
        <v>100</v>
      </c>
      <c r="N16" s="78"/>
      <c r="O16" s="78"/>
      <c r="P16" s="78"/>
      <c r="Q16" s="74"/>
      <c r="R16" s="74"/>
      <c r="S16" s="74"/>
      <c r="T16" s="74"/>
      <c r="U16" s="78"/>
      <c r="V16" s="75"/>
    </row>
    <row r="17" spans="1:22" ht="48">
      <c r="A17" s="10" t="s">
        <v>17</v>
      </c>
      <c r="B17" s="12">
        <v>1</v>
      </c>
      <c r="C17" s="12">
        <v>809</v>
      </c>
      <c r="D17" s="11" t="s">
        <v>57</v>
      </c>
      <c r="E17" s="11" t="s">
        <v>59</v>
      </c>
      <c r="F17" s="73">
        <v>5420171500</v>
      </c>
      <c r="G17" s="73">
        <v>600</v>
      </c>
      <c r="H17" s="6">
        <f t="shared" si="8"/>
        <v>1071.5999999999999</v>
      </c>
      <c r="I17" s="6">
        <f t="shared" si="9"/>
        <v>1071.5</v>
      </c>
      <c r="J17" s="6">
        <f t="shared" si="5"/>
        <v>99.990668159761114</v>
      </c>
      <c r="K17" s="78"/>
      <c r="L17" s="78"/>
      <c r="M17" s="78"/>
      <c r="N17" s="74">
        <v>1071.5999999999999</v>
      </c>
      <c r="O17" s="74">
        <v>1071.5</v>
      </c>
      <c r="P17" s="78">
        <f t="shared" ref="P17:P20" si="10">O17/N17*100</f>
        <v>99.990668159761114</v>
      </c>
      <c r="Q17" s="78"/>
      <c r="R17" s="78"/>
      <c r="S17" s="78"/>
      <c r="T17" s="78"/>
      <c r="U17" s="78"/>
      <c r="V17" s="75"/>
    </row>
    <row r="18" spans="1:22" ht="168">
      <c r="A18" s="10" t="s">
        <v>18</v>
      </c>
      <c r="B18" s="12">
        <v>1</v>
      </c>
      <c r="C18" s="12">
        <v>809</v>
      </c>
      <c r="D18" s="11" t="s">
        <v>57</v>
      </c>
      <c r="E18" s="11" t="s">
        <v>59</v>
      </c>
      <c r="F18" s="73">
        <v>5420171570</v>
      </c>
      <c r="G18" s="73">
        <v>600</v>
      </c>
      <c r="H18" s="6">
        <f t="shared" si="8"/>
        <v>78810.600000000006</v>
      </c>
      <c r="I18" s="6">
        <f t="shared" si="9"/>
        <v>76155.100000000006</v>
      </c>
      <c r="J18" s="6">
        <f t="shared" si="5"/>
        <v>96.630529395791939</v>
      </c>
      <c r="K18" s="78"/>
      <c r="L18" s="78"/>
      <c r="M18" s="78"/>
      <c r="N18" s="74">
        <v>78810.600000000006</v>
      </c>
      <c r="O18" s="74">
        <v>76155.100000000006</v>
      </c>
      <c r="P18" s="78">
        <f t="shared" si="10"/>
        <v>96.630529395791939</v>
      </c>
      <c r="Q18" s="78"/>
      <c r="R18" s="78"/>
      <c r="S18" s="78"/>
      <c r="T18" s="78"/>
      <c r="U18" s="78"/>
      <c r="V18" s="75"/>
    </row>
    <row r="19" spans="1:22" s="26" customFormat="1" ht="108">
      <c r="A19" s="27" t="s">
        <v>95</v>
      </c>
      <c r="B19" s="29">
        <v>1</v>
      </c>
      <c r="C19" s="29">
        <v>809</v>
      </c>
      <c r="D19" s="28" t="s">
        <v>57</v>
      </c>
      <c r="E19" s="28" t="s">
        <v>59</v>
      </c>
      <c r="F19" s="73">
        <v>5420171970</v>
      </c>
      <c r="G19" s="73"/>
      <c r="H19" s="6">
        <f t="shared" si="8"/>
        <v>226.8</v>
      </c>
      <c r="I19" s="6">
        <f t="shared" si="9"/>
        <v>219.2</v>
      </c>
      <c r="J19" s="6">
        <f t="shared" si="5"/>
        <v>96.649029982363317</v>
      </c>
      <c r="K19" s="78"/>
      <c r="L19" s="78"/>
      <c r="M19" s="78"/>
      <c r="N19" s="74">
        <v>226.8</v>
      </c>
      <c r="O19" s="74">
        <v>219.2</v>
      </c>
      <c r="P19" s="78">
        <f t="shared" si="10"/>
        <v>96.649029982363317</v>
      </c>
      <c r="Q19" s="78"/>
      <c r="R19" s="78"/>
      <c r="S19" s="78"/>
      <c r="T19" s="78"/>
      <c r="U19" s="78"/>
      <c r="V19" s="75"/>
    </row>
    <row r="20" spans="1:22" ht="84">
      <c r="A20" s="10" t="s">
        <v>82</v>
      </c>
      <c r="B20" s="12">
        <v>1</v>
      </c>
      <c r="C20" s="12">
        <v>809</v>
      </c>
      <c r="D20" s="11" t="s">
        <v>57</v>
      </c>
      <c r="E20" s="11" t="s">
        <v>59</v>
      </c>
      <c r="F20" s="73">
        <v>5420172410</v>
      </c>
      <c r="G20" s="73">
        <v>600</v>
      </c>
      <c r="H20" s="6">
        <f t="shared" si="8"/>
        <v>1959.7</v>
      </c>
      <c r="I20" s="6">
        <f t="shared" si="9"/>
        <v>1959.7</v>
      </c>
      <c r="J20" s="6">
        <f t="shared" si="5"/>
        <v>100</v>
      </c>
      <c r="K20" s="78"/>
      <c r="L20" s="78"/>
      <c r="M20" s="78"/>
      <c r="N20" s="74">
        <v>1959.7</v>
      </c>
      <c r="O20" s="74">
        <v>1959.7</v>
      </c>
      <c r="P20" s="78">
        <f t="shared" si="10"/>
        <v>100</v>
      </c>
      <c r="Q20" s="78"/>
      <c r="R20" s="78"/>
      <c r="S20" s="78"/>
      <c r="T20" s="78"/>
      <c r="U20" s="78"/>
      <c r="V20" s="75"/>
    </row>
    <row r="21" spans="1:22" ht="64.5" customHeight="1">
      <c r="A21" s="10" t="s">
        <v>75</v>
      </c>
      <c r="B21" s="12">
        <v>1</v>
      </c>
      <c r="C21" s="12">
        <v>809</v>
      </c>
      <c r="D21" s="11" t="s">
        <v>57</v>
      </c>
      <c r="E21" s="11" t="s">
        <v>59</v>
      </c>
      <c r="F21" s="73">
        <v>5420192410</v>
      </c>
      <c r="G21" s="73">
        <v>600</v>
      </c>
      <c r="H21" s="6">
        <f t="shared" si="8"/>
        <v>3093.8</v>
      </c>
      <c r="I21" s="6">
        <f t="shared" si="9"/>
        <v>3093.7</v>
      </c>
      <c r="J21" s="6">
        <f t="shared" si="5"/>
        <v>99.996767729006393</v>
      </c>
      <c r="K21" s="74">
        <v>3093.8</v>
      </c>
      <c r="L21" s="74">
        <v>3093.7</v>
      </c>
      <c r="M21" s="78">
        <f>L21/K21*100</f>
        <v>99.996767729006393</v>
      </c>
      <c r="N21" s="6"/>
      <c r="O21" s="6"/>
      <c r="P21" s="6"/>
      <c r="Q21" s="78"/>
      <c r="R21" s="78"/>
      <c r="S21" s="78"/>
      <c r="T21" s="78"/>
      <c r="U21" s="78"/>
      <c r="V21" s="75"/>
    </row>
    <row r="22" spans="1:22" ht="48">
      <c r="A22" s="10" t="s">
        <v>19</v>
      </c>
      <c r="B22" s="12">
        <v>1</v>
      </c>
      <c r="C22" s="12">
        <v>809</v>
      </c>
      <c r="D22" s="11" t="s">
        <v>57</v>
      </c>
      <c r="E22" s="11" t="s">
        <v>59</v>
      </c>
      <c r="F22" s="73">
        <v>5420191020</v>
      </c>
      <c r="G22" s="73">
        <v>600</v>
      </c>
      <c r="H22" s="6">
        <f t="shared" si="8"/>
        <v>58633.4</v>
      </c>
      <c r="I22" s="6">
        <f t="shared" si="9"/>
        <v>57889.5</v>
      </c>
      <c r="J22" s="6">
        <f t="shared" si="5"/>
        <v>98.731269208335178</v>
      </c>
      <c r="K22" s="74">
        <v>58633.4</v>
      </c>
      <c r="L22" s="74">
        <v>57889.5</v>
      </c>
      <c r="M22" s="78">
        <f>L22/K22*100</f>
        <v>98.731269208335178</v>
      </c>
      <c r="N22" s="78"/>
      <c r="O22" s="78"/>
      <c r="P22" s="78"/>
      <c r="Q22" s="78"/>
      <c r="R22" s="78"/>
      <c r="S22" s="78"/>
      <c r="T22" s="78"/>
      <c r="U22" s="78"/>
      <c r="V22" s="75"/>
    </row>
    <row r="23" spans="1:22" ht="60">
      <c r="A23" s="10" t="s">
        <v>86</v>
      </c>
      <c r="B23" s="12">
        <v>1</v>
      </c>
      <c r="C23" s="12">
        <v>809</v>
      </c>
      <c r="D23" s="11" t="s">
        <v>57</v>
      </c>
      <c r="E23" s="11" t="s">
        <v>59</v>
      </c>
      <c r="F23" s="73" t="s">
        <v>85</v>
      </c>
      <c r="G23" s="73">
        <v>600</v>
      </c>
      <c r="H23" s="6">
        <f t="shared" si="8"/>
        <v>3745.8999999999996</v>
      </c>
      <c r="I23" s="6">
        <f t="shared" si="9"/>
        <v>3745.8999999999996</v>
      </c>
      <c r="J23" s="6">
        <f t="shared" si="5"/>
        <v>100</v>
      </c>
      <c r="K23" s="78">
        <v>37.4</v>
      </c>
      <c r="L23" s="78">
        <v>37.4</v>
      </c>
      <c r="M23" s="78">
        <f>L23/K23*100</f>
        <v>100</v>
      </c>
      <c r="N23" s="78">
        <v>333.8</v>
      </c>
      <c r="O23" s="78">
        <v>333.8</v>
      </c>
      <c r="P23" s="78">
        <f t="shared" ref="P23:P24" si="11">O23/N23*100</f>
        <v>100</v>
      </c>
      <c r="Q23" s="74">
        <v>3374.7</v>
      </c>
      <c r="R23" s="74">
        <v>3374.7</v>
      </c>
      <c r="S23" s="74">
        <f>R23/Q23*100</f>
        <v>100</v>
      </c>
      <c r="T23" s="74"/>
      <c r="U23" s="78"/>
      <c r="V23" s="75"/>
    </row>
    <row r="24" spans="1:22" s="30" customFormat="1" ht="96">
      <c r="A24" s="41" t="s">
        <v>110</v>
      </c>
      <c r="B24" s="46">
        <v>1</v>
      </c>
      <c r="C24" s="46">
        <v>809</v>
      </c>
      <c r="D24" s="45" t="s">
        <v>57</v>
      </c>
      <c r="E24" s="45" t="s">
        <v>59</v>
      </c>
      <c r="F24" s="73" t="s">
        <v>111</v>
      </c>
      <c r="G24" s="73"/>
      <c r="H24" s="6">
        <f t="shared" si="8"/>
        <v>1242.7</v>
      </c>
      <c r="I24" s="6">
        <f t="shared" si="9"/>
        <v>1242.7</v>
      </c>
      <c r="J24" s="6">
        <f t="shared" si="5"/>
        <v>100</v>
      </c>
      <c r="K24" s="78"/>
      <c r="L24" s="78"/>
      <c r="M24" s="78"/>
      <c r="N24" s="78">
        <v>12.4</v>
      </c>
      <c r="O24" s="78">
        <v>12.4</v>
      </c>
      <c r="P24" s="78">
        <f t="shared" si="11"/>
        <v>100</v>
      </c>
      <c r="Q24" s="74">
        <v>1230.3</v>
      </c>
      <c r="R24" s="74">
        <v>1230.3</v>
      </c>
      <c r="S24" s="74">
        <f>R24/Q24*100</f>
        <v>100</v>
      </c>
      <c r="T24" s="74"/>
      <c r="U24" s="78"/>
      <c r="V24" s="75"/>
    </row>
    <row r="25" spans="1:22">
      <c r="A25" s="10" t="s">
        <v>20</v>
      </c>
      <c r="B25" s="12">
        <v>1</v>
      </c>
      <c r="C25" s="12">
        <v>809</v>
      </c>
      <c r="D25" s="11" t="s">
        <v>57</v>
      </c>
      <c r="E25" s="11" t="s">
        <v>60</v>
      </c>
      <c r="F25" s="73">
        <v>5420391310</v>
      </c>
      <c r="G25" s="73">
        <v>200</v>
      </c>
      <c r="H25" s="6">
        <f t="shared" si="8"/>
        <v>12</v>
      </c>
      <c r="I25" s="6">
        <f t="shared" si="9"/>
        <v>12</v>
      </c>
      <c r="J25" s="6">
        <f t="shared" si="5"/>
        <v>100</v>
      </c>
      <c r="K25" s="6">
        <v>12</v>
      </c>
      <c r="L25" s="6">
        <v>12</v>
      </c>
      <c r="M25" s="78">
        <f>L25/K25*100</f>
        <v>100</v>
      </c>
      <c r="N25" s="78"/>
      <c r="O25" s="78"/>
      <c r="P25" s="78"/>
      <c r="Q25" s="78"/>
      <c r="R25" s="78"/>
      <c r="S25" s="78"/>
      <c r="T25" s="78"/>
      <c r="U25" s="78"/>
      <c r="V25" s="75"/>
    </row>
    <row r="26" spans="1:22" s="30" customFormat="1" ht="108">
      <c r="A26" s="41" t="s">
        <v>107</v>
      </c>
      <c r="B26" s="48">
        <v>1</v>
      </c>
      <c r="C26" s="48">
        <v>809</v>
      </c>
      <c r="D26" s="47" t="s">
        <v>57</v>
      </c>
      <c r="E26" s="47" t="s">
        <v>60</v>
      </c>
      <c r="F26" s="73" t="s">
        <v>112</v>
      </c>
      <c r="G26" s="73"/>
      <c r="H26" s="6">
        <f t="shared" si="8"/>
        <v>390.6</v>
      </c>
      <c r="I26" s="6">
        <f t="shared" si="9"/>
        <v>390.6</v>
      </c>
      <c r="J26" s="6">
        <f t="shared" si="5"/>
        <v>100</v>
      </c>
      <c r="K26" s="78"/>
      <c r="L26" s="78"/>
      <c r="M26" s="78"/>
      <c r="N26" s="78"/>
      <c r="O26" s="78"/>
      <c r="P26" s="78"/>
      <c r="Q26" s="74">
        <v>390.6</v>
      </c>
      <c r="R26" s="74">
        <v>390.6</v>
      </c>
      <c r="S26" s="74">
        <f>R26/Q26*100</f>
        <v>100</v>
      </c>
      <c r="T26" s="74"/>
      <c r="U26" s="78"/>
      <c r="V26" s="75"/>
    </row>
    <row r="27" spans="1:22" ht="36">
      <c r="A27" s="10" t="s">
        <v>21</v>
      </c>
      <c r="B27" s="12">
        <v>1</v>
      </c>
      <c r="C27" s="12">
        <v>809</v>
      </c>
      <c r="D27" s="11" t="s">
        <v>57</v>
      </c>
      <c r="E27" s="11" t="s">
        <v>61</v>
      </c>
      <c r="F27" s="73">
        <v>5430000000</v>
      </c>
      <c r="G27" s="73"/>
      <c r="H27" s="6">
        <f t="shared" si="8"/>
        <v>18840.7</v>
      </c>
      <c r="I27" s="6">
        <f t="shared" si="9"/>
        <v>18717.099999999999</v>
      </c>
      <c r="J27" s="6">
        <f t="shared" si="5"/>
        <v>99.343973419246623</v>
      </c>
      <c r="K27" s="78">
        <f>K28</f>
        <v>18840.7</v>
      </c>
      <c r="L27" s="78">
        <f>L28</f>
        <v>18717.099999999999</v>
      </c>
      <c r="M27" s="78">
        <f t="shared" ref="M27:M90" si="12">L27/K27*100</f>
        <v>99.343973419246623</v>
      </c>
      <c r="N27" s="78"/>
      <c r="O27" s="78"/>
      <c r="P27" s="78"/>
      <c r="Q27" s="78"/>
      <c r="R27" s="78"/>
      <c r="S27" s="78"/>
      <c r="T27" s="78"/>
      <c r="U27" s="78"/>
      <c r="V27" s="75"/>
    </row>
    <row r="28" spans="1:22" ht="36">
      <c r="A28" s="10" t="s">
        <v>22</v>
      </c>
      <c r="B28" s="12">
        <v>1</v>
      </c>
      <c r="C28" s="12">
        <v>809</v>
      </c>
      <c r="D28" s="11" t="s">
        <v>57</v>
      </c>
      <c r="E28" s="11" t="s">
        <v>61</v>
      </c>
      <c r="F28" s="73">
        <v>5430100000</v>
      </c>
      <c r="G28" s="73"/>
      <c r="H28" s="6">
        <f t="shared" si="8"/>
        <v>18840.7</v>
      </c>
      <c r="I28" s="6">
        <f t="shared" si="9"/>
        <v>18717.099999999999</v>
      </c>
      <c r="J28" s="6">
        <f t="shared" si="5"/>
        <v>99.343973419246623</v>
      </c>
      <c r="K28" s="6">
        <f>SUM(K29:K31)</f>
        <v>18840.7</v>
      </c>
      <c r="L28" s="6">
        <f>SUM(L29:L31)</f>
        <v>18717.099999999999</v>
      </c>
      <c r="M28" s="78">
        <f t="shared" si="12"/>
        <v>99.343973419246623</v>
      </c>
      <c r="N28" s="6"/>
      <c r="O28" s="6"/>
      <c r="P28" s="6"/>
      <c r="Q28" s="6"/>
      <c r="R28" s="6"/>
      <c r="S28" s="6"/>
      <c r="T28" s="6"/>
      <c r="U28" s="6"/>
      <c r="V28" s="75"/>
    </row>
    <row r="29" spans="1:22" ht="36">
      <c r="A29" s="10" t="s">
        <v>23</v>
      </c>
      <c r="B29" s="12">
        <v>1</v>
      </c>
      <c r="C29" s="17">
        <v>809</v>
      </c>
      <c r="D29" s="11" t="s">
        <v>57</v>
      </c>
      <c r="E29" s="11" t="s">
        <v>67</v>
      </c>
      <c r="F29" s="73">
        <v>5430191030</v>
      </c>
      <c r="G29" s="73">
        <v>600</v>
      </c>
      <c r="H29" s="6">
        <f t="shared" si="8"/>
        <v>13439.8</v>
      </c>
      <c r="I29" s="6">
        <f t="shared" si="9"/>
        <v>13321.8</v>
      </c>
      <c r="J29" s="6">
        <f t="shared" si="5"/>
        <v>99.1220107442075</v>
      </c>
      <c r="K29" s="74">
        <v>13439.8</v>
      </c>
      <c r="L29" s="74">
        <v>13321.8</v>
      </c>
      <c r="M29" s="78">
        <f t="shared" si="12"/>
        <v>99.1220107442075</v>
      </c>
      <c r="N29" s="78"/>
      <c r="O29" s="78"/>
      <c r="P29" s="78"/>
      <c r="Q29" s="78"/>
      <c r="R29" s="78"/>
      <c r="S29" s="78"/>
      <c r="T29" s="78"/>
      <c r="U29" s="78"/>
      <c r="V29" s="75"/>
    </row>
    <row r="30" spans="1:22" ht="60">
      <c r="A30" s="10" t="s">
        <v>88</v>
      </c>
      <c r="B30" s="19">
        <v>1</v>
      </c>
      <c r="C30" s="19">
        <v>809</v>
      </c>
      <c r="D30" s="18" t="s">
        <v>57</v>
      </c>
      <c r="E30" s="18" t="s">
        <v>67</v>
      </c>
      <c r="F30" s="73">
        <v>5430191090</v>
      </c>
      <c r="G30" s="73">
        <v>600</v>
      </c>
      <c r="H30" s="6">
        <f t="shared" si="8"/>
        <v>2234.1</v>
      </c>
      <c r="I30" s="6">
        <f t="shared" si="9"/>
        <v>2234.1</v>
      </c>
      <c r="J30" s="6">
        <f t="shared" si="5"/>
        <v>100</v>
      </c>
      <c r="K30" s="74">
        <v>2234.1</v>
      </c>
      <c r="L30" s="74">
        <v>2234.1</v>
      </c>
      <c r="M30" s="78">
        <f t="shared" si="12"/>
        <v>100</v>
      </c>
      <c r="N30" s="78"/>
      <c r="O30" s="78"/>
      <c r="P30" s="78"/>
      <c r="Q30" s="78"/>
      <c r="R30" s="78"/>
      <c r="S30" s="78"/>
      <c r="T30" s="78"/>
      <c r="U30" s="78"/>
      <c r="V30" s="75"/>
    </row>
    <row r="31" spans="1:22" ht="72">
      <c r="A31" s="10" t="s">
        <v>24</v>
      </c>
      <c r="B31" s="12">
        <v>1</v>
      </c>
      <c r="C31" s="12">
        <v>809</v>
      </c>
      <c r="D31" s="11" t="s">
        <v>57</v>
      </c>
      <c r="E31" s="11" t="s">
        <v>60</v>
      </c>
      <c r="F31" s="73">
        <v>5430191050</v>
      </c>
      <c r="G31" s="73">
        <v>600</v>
      </c>
      <c r="H31" s="6">
        <f t="shared" si="8"/>
        <v>3166.8</v>
      </c>
      <c r="I31" s="6">
        <f t="shared" si="9"/>
        <v>3161.2</v>
      </c>
      <c r="J31" s="6">
        <f t="shared" si="5"/>
        <v>99.823165340406703</v>
      </c>
      <c r="K31" s="74">
        <v>3166.8</v>
      </c>
      <c r="L31" s="74">
        <v>3161.2</v>
      </c>
      <c r="M31" s="78">
        <f t="shared" si="12"/>
        <v>99.823165340406703</v>
      </c>
      <c r="N31" s="78"/>
      <c r="O31" s="78"/>
      <c r="P31" s="78"/>
      <c r="Q31" s="78"/>
      <c r="R31" s="78"/>
      <c r="S31" s="78"/>
      <c r="T31" s="78"/>
      <c r="U31" s="78"/>
      <c r="V31" s="75"/>
    </row>
    <row r="32" spans="1:22" ht="24">
      <c r="A32" s="10" t="s">
        <v>25</v>
      </c>
      <c r="B32" s="12">
        <v>1</v>
      </c>
      <c r="C32" s="12">
        <v>809</v>
      </c>
      <c r="D32" s="11" t="s">
        <v>57</v>
      </c>
      <c r="E32" s="11" t="s">
        <v>57</v>
      </c>
      <c r="F32" s="73">
        <v>5440000000</v>
      </c>
      <c r="G32" s="73"/>
      <c r="H32" s="6">
        <f t="shared" si="8"/>
        <v>1068.9000000000001</v>
      </c>
      <c r="I32" s="6">
        <f t="shared" si="9"/>
        <v>1068.9000000000001</v>
      </c>
      <c r="J32" s="6">
        <f t="shared" si="5"/>
        <v>100</v>
      </c>
      <c r="K32" s="6">
        <f>K33</f>
        <v>1068.9000000000001</v>
      </c>
      <c r="L32" s="6">
        <f>L33</f>
        <v>1068.9000000000001</v>
      </c>
      <c r="M32" s="78">
        <f t="shared" si="12"/>
        <v>100</v>
      </c>
      <c r="N32" s="6"/>
      <c r="O32" s="6"/>
      <c r="P32" s="6"/>
      <c r="Q32" s="78"/>
      <c r="R32" s="78"/>
      <c r="S32" s="78"/>
      <c r="T32" s="78"/>
      <c r="U32" s="78"/>
      <c r="V32" s="75"/>
    </row>
    <row r="33" spans="1:22" ht="36">
      <c r="A33" s="10" t="s">
        <v>26</v>
      </c>
      <c r="B33" s="12">
        <v>1</v>
      </c>
      <c r="C33" s="12">
        <v>809</v>
      </c>
      <c r="D33" s="11" t="s">
        <v>57</v>
      </c>
      <c r="E33" s="11" t="s">
        <v>57</v>
      </c>
      <c r="F33" s="73">
        <v>5440100000</v>
      </c>
      <c r="G33" s="73"/>
      <c r="H33" s="6">
        <f t="shared" si="8"/>
        <v>1068.9000000000001</v>
      </c>
      <c r="I33" s="6">
        <f t="shared" si="9"/>
        <v>1068.9000000000001</v>
      </c>
      <c r="J33" s="6">
        <f t="shared" si="5"/>
        <v>100</v>
      </c>
      <c r="K33" s="6">
        <f>SUM(K34:K35)</f>
        <v>1068.9000000000001</v>
      </c>
      <c r="L33" s="6">
        <f>SUM(L34:L35)</f>
        <v>1068.9000000000001</v>
      </c>
      <c r="M33" s="78">
        <f t="shared" si="12"/>
        <v>100</v>
      </c>
      <c r="N33" s="6"/>
      <c r="O33" s="6"/>
      <c r="P33" s="6"/>
      <c r="Q33" s="78"/>
      <c r="R33" s="78"/>
      <c r="S33" s="78"/>
      <c r="T33" s="78"/>
      <c r="U33" s="78"/>
      <c r="V33" s="75"/>
    </row>
    <row r="34" spans="1:22" ht="48">
      <c r="A34" s="9" t="s">
        <v>76</v>
      </c>
      <c r="B34" s="12">
        <v>1</v>
      </c>
      <c r="C34" s="12">
        <v>809</v>
      </c>
      <c r="D34" s="11" t="s">
        <v>57</v>
      </c>
      <c r="E34" s="11" t="s">
        <v>57</v>
      </c>
      <c r="F34" s="73">
        <v>5440190850</v>
      </c>
      <c r="G34" s="73">
        <v>600</v>
      </c>
      <c r="H34" s="6">
        <f t="shared" si="8"/>
        <v>760.6</v>
      </c>
      <c r="I34" s="6">
        <f t="shared" si="9"/>
        <v>760.6</v>
      </c>
      <c r="J34" s="6">
        <f t="shared" si="5"/>
        <v>100</v>
      </c>
      <c r="K34" s="74">
        <v>760.6</v>
      </c>
      <c r="L34" s="74">
        <v>760.6</v>
      </c>
      <c r="M34" s="78">
        <f t="shared" si="12"/>
        <v>100</v>
      </c>
      <c r="N34" s="78"/>
      <c r="O34" s="78"/>
      <c r="P34" s="78"/>
      <c r="Q34" s="78"/>
      <c r="R34" s="78"/>
      <c r="S34" s="78"/>
      <c r="T34" s="78"/>
      <c r="U34" s="78"/>
      <c r="V34" s="75"/>
    </row>
    <row r="35" spans="1:22" ht="48">
      <c r="A35" s="10" t="s">
        <v>27</v>
      </c>
      <c r="B35" s="12">
        <v>1</v>
      </c>
      <c r="C35" s="12">
        <v>809</v>
      </c>
      <c r="D35" s="11" t="s">
        <v>57</v>
      </c>
      <c r="E35" s="11" t="s">
        <v>57</v>
      </c>
      <c r="F35" s="73">
        <v>5440191040</v>
      </c>
      <c r="G35" s="73">
        <v>600</v>
      </c>
      <c r="H35" s="6">
        <f t="shared" si="8"/>
        <v>308.3</v>
      </c>
      <c r="I35" s="6">
        <f t="shared" si="9"/>
        <v>308.3</v>
      </c>
      <c r="J35" s="6">
        <f t="shared" si="5"/>
        <v>100</v>
      </c>
      <c r="K35" s="74">
        <v>308.3</v>
      </c>
      <c r="L35" s="74">
        <v>308.3</v>
      </c>
      <c r="M35" s="78">
        <f t="shared" si="12"/>
        <v>100</v>
      </c>
      <c r="N35" s="78"/>
      <c r="O35" s="78"/>
      <c r="P35" s="78"/>
      <c r="Q35" s="78"/>
      <c r="R35" s="78"/>
      <c r="S35" s="78"/>
      <c r="T35" s="78"/>
      <c r="U35" s="78"/>
      <c r="V35" s="75"/>
    </row>
    <row r="36" spans="1:22" ht="48">
      <c r="A36" s="3" t="s">
        <v>28</v>
      </c>
      <c r="B36" s="13">
        <v>2</v>
      </c>
      <c r="C36" s="13"/>
      <c r="D36" s="14"/>
      <c r="E36" s="14"/>
      <c r="F36" s="76">
        <v>5500000000</v>
      </c>
      <c r="G36" s="73"/>
      <c r="H36" s="6">
        <f t="shared" si="8"/>
        <v>272</v>
      </c>
      <c r="I36" s="6">
        <f t="shared" si="9"/>
        <v>272</v>
      </c>
      <c r="J36" s="6">
        <f t="shared" si="5"/>
        <v>100</v>
      </c>
      <c r="K36" s="79">
        <f>SUM(K37:K38)</f>
        <v>222</v>
      </c>
      <c r="L36" s="79">
        <f>SUM(L37:L38)</f>
        <v>222</v>
      </c>
      <c r="M36" s="78">
        <f t="shared" si="12"/>
        <v>100</v>
      </c>
      <c r="N36" s="79"/>
      <c r="O36" s="79"/>
      <c r="P36" s="79"/>
      <c r="Q36" s="79"/>
      <c r="R36" s="79"/>
      <c r="S36" s="79"/>
      <c r="T36" s="79">
        <f>T39</f>
        <v>50</v>
      </c>
      <c r="U36" s="79">
        <f>U39</f>
        <v>50</v>
      </c>
      <c r="V36" s="75">
        <f>U36/T36*100</f>
        <v>100</v>
      </c>
    </row>
    <row r="37" spans="1:22" ht="36">
      <c r="A37" s="10" t="s">
        <v>29</v>
      </c>
      <c r="B37" s="12">
        <v>2</v>
      </c>
      <c r="C37" s="12">
        <v>809</v>
      </c>
      <c r="D37" s="11">
        <v>11</v>
      </c>
      <c r="E37" s="11" t="s">
        <v>58</v>
      </c>
      <c r="F37" s="73">
        <v>5500191060</v>
      </c>
      <c r="G37" s="73"/>
      <c r="H37" s="6">
        <f t="shared" si="8"/>
        <v>114.4</v>
      </c>
      <c r="I37" s="6">
        <f t="shared" si="9"/>
        <v>114.4</v>
      </c>
      <c r="J37" s="6">
        <f t="shared" si="5"/>
        <v>100</v>
      </c>
      <c r="K37" s="74">
        <v>114.4</v>
      </c>
      <c r="L37" s="74">
        <v>114.4</v>
      </c>
      <c r="M37" s="78">
        <f t="shared" si="12"/>
        <v>100</v>
      </c>
      <c r="N37" s="78"/>
      <c r="O37" s="78"/>
      <c r="P37" s="78"/>
      <c r="Q37" s="78"/>
      <c r="R37" s="78"/>
      <c r="S37" s="78"/>
      <c r="T37" s="78"/>
      <c r="U37" s="78"/>
      <c r="V37" s="75"/>
    </row>
    <row r="38" spans="1:22" ht="60">
      <c r="A38" s="10" t="s">
        <v>30</v>
      </c>
      <c r="B38" s="12">
        <v>2</v>
      </c>
      <c r="C38" s="12">
        <v>809</v>
      </c>
      <c r="D38" s="11">
        <v>11</v>
      </c>
      <c r="E38" s="11" t="s">
        <v>58</v>
      </c>
      <c r="F38" s="73">
        <v>5500291060</v>
      </c>
      <c r="G38" s="73"/>
      <c r="H38" s="6">
        <f t="shared" si="8"/>
        <v>107.6</v>
      </c>
      <c r="I38" s="6">
        <f t="shared" si="9"/>
        <v>107.6</v>
      </c>
      <c r="J38" s="6">
        <f t="shared" si="5"/>
        <v>100</v>
      </c>
      <c r="K38" s="78">
        <v>107.6</v>
      </c>
      <c r="L38" s="78">
        <v>107.6</v>
      </c>
      <c r="M38" s="78">
        <f t="shared" si="12"/>
        <v>100</v>
      </c>
      <c r="N38" s="78"/>
      <c r="O38" s="78"/>
      <c r="P38" s="78"/>
      <c r="Q38" s="78"/>
      <c r="R38" s="78"/>
      <c r="S38" s="78"/>
      <c r="T38" s="78"/>
      <c r="U38" s="78"/>
      <c r="V38" s="75"/>
    </row>
    <row r="39" spans="1:22" s="30" customFormat="1" ht="60">
      <c r="A39" s="41" t="s">
        <v>30</v>
      </c>
      <c r="B39" s="52">
        <v>2</v>
      </c>
      <c r="C39" s="52">
        <v>809</v>
      </c>
      <c r="D39" s="51">
        <v>11</v>
      </c>
      <c r="E39" s="51" t="s">
        <v>59</v>
      </c>
      <c r="F39" s="73">
        <v>5500291060</v>
      </c>
      <c r="G39" s="73"/>
      <c r="H39" s="6">
        <f t="shared" si="8"/>
        <v>50</v>
      </c>
      <c r="I39" s="6">
        <f t="shared" si="9"/>
        <v>50</v>
      </c>
      <c r="J39" s="6">
        <f t="shared" si="5"/>
        <v>100</v>
      </c>
      <c r="K39" s="78"/>
      <c r="L39" s="78"/>
      <c r="M39" s="78"/>
      <c r="N39" s="78"/>
      <c r="O39" s="78"/>
      <c r="P39" s="78"/>
      <c r="Q39" s="78"/>
      <c r="R39" s="78"/>
      <c r="S39" s="78"/>
      <c r="T39" s="78">
        <v>50</v>
      </c>
      <c r="U39" s="78">
        <v>50</v>
      </c>
      <c r="V39" s="75">
        <f>U39/T39*100</f>
        <v>100</v>
      </c>
    </row>
    <row r="40" spans="1:22" ht="48">
      <c r="A40" s="3" t="s">
        <v>31</v>
      </c>
      <c r="B40" s="13">
        <v>3</v>
      </c>
      <c r="C40" s="13"/>
      <c r="D40" s="14"/>
      <c r="E40" s="14"/>
      <c r="F40" s="76">
        <v>5600000000</v>
      </c>
      <c r="G40" s="76"/>
      <c r="H40" s="6">
        <f t="shared" si="8"/>
        <v>218.79999999999998</v>
      </c>
      <c r="I40" s="6">
        <f t="shared" si="9"/>
        <v>218.79999999999998</v>
      </c>
      <c r="J40" s="6">
        <f t="shared" si="5"/>
        <v>100</v>
      </c>
      <c r="K40" s="7">
        <f>K41+K44</f>
        <v>218.79999999999998</v>
      </c>
      <c r="L40" s="7">
        <f>L41+L44</f>
        <v>218.79999999999998</v>
      </c>
      <c r="M40" s="78">
        <f t="shared" si="12"/>
        <v>100</v>
      </c>
      <c r="N40" s="7"/>
      <c r="O40" s="7"/>
      <c r="P40" s="7"/>
      <c r="Q40" s="7"/>
      <c r="R40" s="7"/>
      <c r="S40" s="7"/>
      <c r="T40" s="7"/>
      <c r="U40" s="7"/>
      <c r="V40" s="75"/>
    </row>
    <row r="41" spans="1:22" ht="48">
      <c r="A41" s="10" t="s">
        <v>32</v>
      </c>
      <c r="B41" s="12">
        <v>3</v>
      </c>
      <c r="C41" s="12">
        <v>809</v>
      </c>
      <c r="D41" s="11" t="s">
        <v>57</v>
      </c>
      <c r="E41" s="11" t="s">
        <v>57</v>
      </c>
      <c r="F41" s="73">
        <v>5610000000</v>
      </c>
      <c r="G41" s="73"/>
      <c r="H41" s="6">
        <f t="shared" si="8"/>
        <v>20</v>
      </c>
      <c r="I41" s="6">
        <f t="shared" si="9"/>
        <v>20</v>
      </c>
      <c r="J41" s="6">
        <f t="shared" si="5"/>
        <v>100</v>
      </c>
      <c r="K41" s="6">
        <f>SUM(K42:K43)</f>
        <v>20</v>
      </c>
      <c r="L41" s="6">
        <f>SUM(L42:L43)</f>
        <v>20</v>
      </c>
      <c r="M41" s="78">
        <f t="shared" si="12"/>
        <v>100</v>
      </c>
      <c r="N41" s="78"/>
      <c r="O41" s="78"/>
      <c r="P41" s="78"/>
      <c r="Q41" s="78"/>
      <c r="R41" s="78"/>
      <c r="S41" s="78"/>
      <c r="T41" s="78"/>
      <c r="U41" s="78"/>
      <c r="V41" s="75"/>
    </row>
    <row r="42" spans="1:22" s="53" customFormat="1" ht="96">
      <c r="A42" s="54" t="s">
        <v>129</v>
      </c>
      <c r="B42" s="68">
        <v>3</v>
      </c>
      <c r="C42" s="68">
        <v>809</v>
      </c>
      <c r="D42" s="67" t="s">
        <v>57</v>
      </c>
      <c r="E42" s="67" t="s">
        <v>57</v>
      </c>
      <c r="F42" s="73">
        <v>5610391070</v>
      </c>
      <c r="G42" s="73">
        <v>200</v>
      </c>
      <c r="H42" s="6">
        <f t="shared" si="8"/>
        <v>2</v>
      </c>
      <c r="I42" s="6">
        <f t="shared" si="9"/>
        <v>2</v>
      </c>
      <c r="J42" s="6">
        <f t="shared" si="5"/>
        <v>100</v>
      </c>
      <c r="K42" s="6">
        <v>2</v>
      </c>
      <c r="L42" s="6">
        <v>2</v>
      </c>
      <c r="M42" s="78">
        <f t="shared" si="12"/>
        <v>100</v>
      </c>
      <c r="N42" s="78"/>
      <c r="O42" s="78"/>
      <c r="P42" s="78"/>
      <c r="Q42" s="78"/>
      <c r="R42" s="78"/>
      <c r="S42" s="78"/>
      <c r="T42" s="78"/>
      <c r="U42" s="78"/>
      <c r="V42" s="75"/>
    </row>
    <row r="43" spans="1:22" ht="84">
      <c r="A43" s="10" t="s">
        <v>33</v>
      </c>
      <c r="B43" s="12">
        <v>3</v>
      </c>
      <c r="C43" s="12">
        <v>809</v>
      </c>
      <c r="D43" s="11" t="s">
        <v>57</v>
      </c>
      <c r="E43" s="11" t="s">
        <v>57</v>
      </c>
      <c r="F43" s="73">
        <v>5610591070</v>
      </c>
      <c r="G43" s="73">
        <v>200</v>
      </c>
      <c r="H43" s="6">
        <f t="shared" si="8"/>
        <v>18</v>
      </c>
      <c r="I43" s="6">
        <f t="shared" si="9"/>
        <v>18</v>
      </c>
      <c r="J43" s="6">
        <f t="shared" si="5"/>
        <v>100</v>
      </c>
      <c r="K43" s="6">
        <v>18</v>
      </c>
      <c r="L43" s="6">
        <v>18</v>
      </c>
      <c r="M43" s="78">
        <f t="shared" si="12"/>
        <v>100</v>
      </c>
      <c r="N43" s="78"/>
      <c r="O43" s="78"/>
      <c r="P43" s="78"/>
      <c r="Q43" s="78"/>
      <c r="R43" s="78"/>
      <c r="S43" s="78"/>
      <c r="T43" s="78"/>
      <c r="U43" s="78"/>
      <c r="V43" s="75"/>
    </row>
    <row r="44" spans="1:22" ht="36">
      <c r="A44" s="10" t="s">
        <v>34</v>
      </c>
      <c r="B44" s="12">
        <v>3</v>
      </c>
      <c r="C44" s="12">
        <v>809</v>
      </c>
      <c r="D44" s="11" t="s">
        <v>57</v>
      </c>
      <c r="E44" s="11" t="s">
        <v>57</v>
      </c>
      <c r="F44" s="73">
        <v>5620000000</v>
      </c>
      <c r="G44" s="73"/>
      <c r="H44" s="6">
        <f t="shared" si="8"/>
        <v>198.79999999999998</v>
      </c>
      <c r="I44" s="6">
        <f t="shared" si="9"/>
        <v>198.79999999999998</v>
      </c>
      <c r="J44" s="6">
        <f t="shared" si="5"/>
        <v>100</v>
      </c>
      <c r="K44" s="6">
        <f>SUM(K45:K48)</f>
        <v>198.79999999999998</v>
      </c>
      <c r="L44" s="6">
        <f>SUM(L45:L48)</f>
        <v>198.79999999999998</v>
      </c>
      <c r="M44" s="78">
        <f t="shared" si="12"/>
        <v>100</v>
      </c>
      <c r="N44" s="78"/>
      <c r="O44" s="78"/>
      <c r="P44" s="78"/>
      <c r="Q44" s="78"/>
      <c r="R44" s="78"/>
      <c r="S44" s="78"/>
      <c r="T44" s="78"/>
      <c r="U44" s="78"/>
      <c r="V44" s="75"/>
    </row>
    <row r="45" spans="1:22" ht="96">
      <c r="A45" s="10" t="s">
        <v>35</v>
      </c>
      <c r="B45" s="12">
        <v>3</v>
      </c>
      <c r="C45" s="12">
        <v>809</v>
      </c>
      <c r="D45" s="11" t="s">
        <v>57</v>
      </c>
      <c r="E45" s="11" t="s">
        <v>57</v>
      </c>
      <c r="F45" s="73">
        <v>5620191080</v>
      </c>
      <c r="G45" s="73">
        <v>200</v>
      </c>
      <c r="H45" s="6">
        <f t="shared" si="8"/>
        <v>163</v>
      </c>
      <c r="I45" s="6">
        <f t="shared" si="9"/>
        <v>163</v>
      </c>
      <c r="J45" s="6">
        <f t="shared" si="5"/>
        <v>100</v>
      </c>
      <c r="K45" s="74">
        <v>163</v>
      </c>
      <c r="L45" s="74">
        <v>163</v>
      </c>
      <c r="M45" s="78">
        <f t="shared" si="12"/>
        <v>100</v>
      </c>
      <c r="N45" s="78"/>
      <c r="O45" s="78"/>
      <c r="P45" s="78"/>
      <c r="Q45" s="78"/>
      <c r="R45" s="78"/>
      <c r="S45" s="78"/>
      <c r="T45" s="78"/>
      <c r="U45" s="78"/>
      <c r="V45" s="75"/>
    </row>
    <row r="46" spans="1:22" ht="84">
      <c r="A46" s="10" t="s">
        <v>36</v>
      </c>
      <c r="B46" s="12">
        <v>3</v>
      </c>
      <c r="C46" s="12">
        <v>809</v>
      </c>
      <c r="D46" s="11" t="s">
        <v>57</v>
      </c>
      <c r="E46" s="11" t="s">
        <v>57</v>
      </c>
      <c r="F46" s="73">
        <v>5620391080</v>
      </c>
      <c r="G46" s="73">
        <v>200</v>
      </c>
      <c r="H46" s="6">
        <f t="shared" si="8"/>
        <v>7.7</v>
      </c>
      <c r="I46" s="6">
        <f t="shared" si="9"/>
        <v>7.7</v>
      </c>
      <c r="J46" s="6">
        <f t="shared" si="5"/>
        <v>100</v>
      </c>
      <c r="K46" s="6">
        <v>7.7</v>
      </c>
      <c r="L46" s="6">
        <v>7.7</v>
      </c>
      <c r="M46" s="78">
        <f t="shared" si="12"/>
        <v>100</v>
      </c>
      <c r="N46" s="78"/>
      <c r="O46" s="78"/>
      <c r="P46" s="78"/>
      <c r="Q46" s="78"/>
      <c r="R46" s="78"/>
      <c r="S46" s="78"/>
      <c r="T46" s="78"/>
      <c r="U46" s="78"/>
      <c r="V46" s="75"/>
    </row>
    <row r="47" spans="1:22" ht="72">
      <c r="A47" s="10" t="s">
        <v>37</v>
      </c>
      <c r="B47" s="12">
        <v>3</v>
      </c>
      <c r="C47" s="12">
        <v>809</v>
      </c>
      <c r="D47" s="11" t="s">
        <v>57</v>
      </c>
      <c r="E47" s="11" t="s">
        <v>57</v>
      </c>
      <c r="F47" s="73">
        <v>5620491080</v>
      </c>
      <c r="G47" s="73"/>
      <c r="H47" s="6">
        <f t="shared" si="8"/>
        <v>28.1</v>
      </c>
      <c r="I47" s="6">
        <f t="shared" si="9"/>
        <v>28.1</v>
      </c>
      <c r="J47" s="6">
        <f t="shared" si="5"/>
        <v>100</v>
      </c>
      <c r="K47" s="74">
        <v>28.1</v>
      </c>
      <c r="L47" s="74">
        <v>28.1</v>
      </c>
      <c r="M47" s="78">
        <f t="shared" si="12"/>
        <v>100</v>
      </c>
      <c r="N47" s="78"/>
      <c r="O47" s="78"/>
      <c r="P47" s="78"/>
      <c r="Q47" s="78"/>
      <c r="R47" s="78"/>
      <c r="S47" s="78"/>
      <c r="T47" s="78"/>
      <c r="U47" s="78"/>
      <c r="V47" s="75"/>
    </row>
    <row r="48" spans="1:22" ht="85.5" customHeight="1">
      <c r="A48" s="10" t="s">
        <v>38</v>
      </c>
      <c r="B48" s="12">
        <v>3</v>
      </c>
      <c r="C48" s="12">
        <v>809</v>
      </c>
      <c r="D48" s="11" t="s">
        <v>57</v>
      </c>
      <c r="E48" s="11" t="s">
        <v>57</v>
      </c>
      <c r="F48" s="73">
        <v>5620591080</v>
      </c>
      <c r="G48" s="73">
        <v>200</v>
      </c>
      <c r="H48" s="6">
        <f t="shared" si="8"/>
        <v>0</v>
      </c>
      <c r="I48" s="6">
        <f t="shared" si="9"/>
        <v>0</v>
      </c>
      <c r="J48" s="6" t="e">
        <f t="shared" si="5"/>
        <v>#DIV/0!</v>
      </c>
      <c r="K48" s="6">
        <v>0</v>
      </c>
      <c r="L48" s="6"/>
      <c r="M48" s="78" t="e">
        <f t="shared" si="12"/>
        <v>#DIV/0!</v>
      </c>
      <c r="N48" s="78"/>
      <c r="O48" s="78"/>
      <c r="P48" s="78"/>
      <c r="Q48" s="78"/>
      <c r="R48" s="78"/>
      <c r="S48" s="78"/>
      <c r="T48" s="78"/>
      <c r="U48" s="78"/>
      <c r="V48" s="75"/>
    </row>
    <row r="49" spans="1:22" ht="96" customHeight="1">
      <c r="A49" s="3" t="s">
        <v>39</v>
      </c>
      <c r="B49" s="13">
        <v>4</v>
      </c>
      <c r="C49" s="13"/>
      <c r="D49" s="14"/>
      <c r="E49" s="14"/>
      <c r="F49" s="76">
        <v>6300000000</v>
      </c>
      <c r="G49" s="76"/>
      <c r="H49" s="6">
        <f t="shared" si="8"/>
        <v>1</v>
      </c>
      <c r="I49" s="6">
        <f t="shared" si="9"/>
        <v>1</v>
      </c>
      <c r="J49" s="6">
        <f t="shared" si="5"/>
        <v>100</v>
      </c>
      <c r="K49" s="7">
        <f>K50</f>
        <v>1</v>
      </c>
      <c r="L49" s="7">
        <v>1</v>
      </c>
      <c r="M49" s="78">
        <f t="shared" si="12"/>
        <v>100</v>
      </c>
      <c r="N49" s="79"/>
      <c r="O49" s="79"/>
      <c r="P49" s="79"/>
      <c r="Q49" s="79"/>
      <c r="R49" s="79"/>
      <c r="S49" s="79"/>
      <c r="T49" s="79"/>
      <c r="U49" s="79"/>
      <c r="V49" s="75"/>
    </row>
    <row r="50" spans="1:22" ht="24">
      <c r="A50" s="10" t="s">
        <v>90</v>
      </c>
      <c r="B50" s="21">
        <v>4</v>
      </c>
      <c r="C50" s="21">
        <v>801</v>
      </c>
      <c r="D50" s="20" t="s">
        <v>63</v>
      </c>
      <c r="E50" s="20" t="s">
        <v>68</v>
      </c>
      <c r="F50" s="73">
        <v>6300491100</v>
      </c>
      <c r="G50" s="73"/>
      <c r="H50" s="6">
        <f t="shared" si="8"/>
        <v>1</v>
      </c>
      <c r="I50" s="6">
        <f t="shared" si="9"/>
        <v>1</v>
      </c>
      <c r="J50" s="6">
        <f t="shared" si="5"/>
        <v>100</v>
      </c>
      <c r="K50" s="6">
        <v>1</v>
      </c>
      <c r="L50" s="6">
        <v>1</v>
      </c>
      <c r="M50" s="78">
        <f t="shared" si="12"/>
        <v>100</v>
      </c>
      <c r="N50" s="78"/>
      <c r="O50" s="78"/>
      <c r="P50" s="78"/>
      <c r="Q50" s="78"/>
      <c r="R50" s="78"/>
      <c r="S50" s="78"/>
      <c r="T50" s="78"/>
      <c r="U50" s="78"/>
      <c r="V50" s="75"/>
    </row>
    <row r="51" spans="1:22" ht="72">
      <c r="A51" s="3" t="s">
        <v>40</v>
      </c>
      <c r="B51" s="13">
        <v>5</v>
      </c>
      <c r="C51" s="13"/>
      <c r="D51" s="14"/>
      <c r="E51" s="14"/>
      <c r="F51" s="76">
        <v>6500000000</v>
      </c>
      <c r="G51" s="76"/>
      <c r="H51" s="6">
        <f t="shared" si="8"/>
        <v>481.9</v>
      </c>
      <c r="I51" s="6">
        <f t="shared" si="9"/>
        <v>481.9</v>
      </c>
      <c r="J51" s="6">
        <f t="shared" si="5"/>
        <v>100</v>
      </c>
      <c r="K51" s="7">
        <f>K52+K53</f>
        <v>481.9</v>
      </c>
      <c r="L51" s="7">
        <f>L52+L53</f>
        <v>481.9</v>
      </c>
      <c r="M51" s="78">
        <f t="shared" si="12"/>
        <v>100</v>
      </c>
      <c r="N51" s="79"/>
      <c r="O51" s="79"/>
      <c r="P51" s="79"/>
      <c r="Q51" s="79"/>
      <c r="R51" s="79"/>
      <c r="S51" s="79"/>
      <c r="T51" s="79"/>
      <c r="U51" s="79"/>
      <c r="V51" s="75"/>
    </row>
    <row r="52" spans="1:22" s="30" customFormat="1" ht="36">
      <c r="A52" s="41" t="s">
        <v>41</v>
      </c>
      <c r="B52" s="46">
        <v>5</v>
      </c>
      <c r="C52" s="72" t="s">
        <v>134</v>
      </c>
      <c r="D52" s="45" t="s">
        <v>67</v>
      </c>
      <c r="E52" s="45">
        <v>14</v>
      </c>
      <c r="F52" s="73">
        <v>6500191130</v>
      </c>
      <c r="G52" s="73"/>
      <c r="H52" s="6">
        <f t="shared" si="8"/>
        <v>6.5</v>
      </c>
      <c r="I52" s="6">
        <f t="shared" si="9"/>
        <v>6.5</v>
      </c>
      <c r="J52" s="6">
        <f t="shared" si="5"/>
        <v>100</v>
      </c>
      <c r="K52" s="6">
        <v>6.5</v>
      </c>
      <c r="L52" s="6">
        <v>6.5</v>
      </c>
      <c r="M52" s="78">
        <f t="shared" si="12"/>
        <v>100</v>
      </c>
      <c r="N52" s="78"/>
      <c r="O52" s="78"/>
      <c r="P52" s="78"/>
      <c r="Q52" s="78"/>
      <c r="R52" s="78"/>
      <c r="S52" s="78"/>
      <c r="T52" s="78"/>
      <c r="U52" s="78"/>
      <c r="V52" s="75"/>
    </row>
    <row r="53" spans="1:22" s="30" customFormat="1" ht="36">
      <c r="A53" s="41" t="s">
        <v>41</v>
      </c>
      <c r="B53" s="48">
        <v>5</v>
      </c>
      <c r="C53" s="48">
        <v>804</v>
      </c>
      <c r="D53" s="47" t="s">
        <v>67</v>
      </c>
      <c r="E53" s="47">
        <v>14</v>
      </c>
      <c r="F53" s="73">
        <v>6500191130</v>
      </c>
      <c r="G53" s="73"/>
      <c r="H53" s="6">
        <f t="shared" si="8"/>
        <v>475.4</v>
      </c>
      <c r="I53" s="6">
        <f t="shared" si="9"/>
        <v>475.4</v>
      </c>
      <c r="J53" s="6">
        <f t="shared" si="5"/>
        <v>100</v>
      </c>
      <c r="K53" s="74">
        <v>475.4</v>
      </c>
      <c r="L53" s="74">
        <v>475.4</v>
      </c>
      <c r="M53" s="78">
        <f t="shared" si="12"/>
        <v>100</v>
      </c>
      <c r="N53" s="78"/>
      <c r="O53" s="78"/>
      <c r="P53" s="78"/>
      <c r="Q53" s="78"/>
      <c r="R53" s="78"/>
      <c r="S53" s="78"/>
      <c r="T53" s="78"/>
      <c r="U53" s="78"/>
      <c r="V53" s="75"/>
    </row>
    <row r="54" spans="1:22" ht="48">
      <c r="A54" s="3" t="s">
        <v>42</v>
      </c>
      <c r="B54" s="13">
        <v>6</v>
      </c>
      <c r="C54" s="13"/>
      <c r="D54" s="14"/>
      <c r="E54" s="14"/>
      <c r="F54" s="76">
        <v>6700000000</v>
      </c>
      <c r="G54" s="76"/>
      <c r="H54" s="6">
        <f t="shared" si="8"/>
        <v>24299.500000000004</v>
      </c>
      <c r="I54" s="6">
        <f t="shared" si="9"/>
        <v>24299.500000000004</v>
      </c>
      <c r="J54" s="6">
        <f t="shared" si="5"/>
        <v>100</v>
      </c>
      <c r="K54" s="7">
        <f>K59+K62+K66+K55+K71+K56+K58+K57+K69</f>
        <v>24250.2</v>
      </c>
      <c r="L54" s="7">
        <f>L59+L62+L66+L55+L71+L56+L58+L57+L69</f>
        <v>24250.2</v>
      </c>
      <c r="M54" s="78">
        <f t="shared" si="12"/>
        <v>100</v>
      </c>
      <c r="N54" s="7">
        <f t="shared" ref="N54:O54" si="13">N59+N62+N66+N55+N71+N56+N57+N69</f>
        <v>4.4000000000000004</v>
      </c>
      <c r="O54" s="7">
        <f t="shared" si="13"/>
        <v>4.4000000000000004</v>
      </c>
      <c r="P54" s="74">
        <f t="shared" ref="P54" si="14">O54/N54*100</f>
        <v>100</v>
      </c>
      <c r="Q54" s="7">
        <f t="shared" ref="Q54" si="15">Q59+Q62+Q66+Q55+Q71+Q56+Q57+Q69</f>
        <v>44.9</v>
      </c>
      <c r="R54" s="7">
        <v>44.9</v>
      </c>
      <c r="S54" s="6">
        <f t="shared" ref="S54" si="16">R54/Q54*100</f>
        <v>100</v>
      </c>
      <c r="T54" s="7"/>
      <c r="U54" s="7"/>
      <c r="V54" s="75"/>
    </row>
    <row r="55" spans="1:22" ht="96">
      <c r="A55" s="10" t="s">
        <v>87</v>
      </c>
      <c r="B55" s="12">
        <v>6</v>
      </c>
      <c r="C55" s="71" t="s">
        <v>133</v>
      </c>
      <c r="D55" s="11" t="s">
        <v>64</v>
      </c>
      <c r="E55" s="11" t="s">
        <v>58</v>
      </c>
      <c r="F55" s="73">
        <v>6700191280</v>
      </c>
      <c r="G55" s="73">
        <v>500</v>
      </c>
      <c r="H55" s="6">
        <f t="shared" si="8"/>
        <v>196.4</v>
      </c>
      <c r="I55" s="6">
        <f t="shared" si="9"/>
        <v>196.4</v>
      </c>
      <c r="J55" s="6">
        <f t="shared" si="5"/>
        <v>100</v>
      </c>
      <c r="K55" s="74">
        <v>196.4</v>
      </c>
      <c r="L55" s="74">
        <v>196.4</v>
      </c>
      <c r="M55" s="78">
        <f t="shared" si="12"/>
        <v>100</v>
      </c>
      <c r="N55" s="78"/>
      <c r="O55" s="78"/>
      <c r="P55" s="78"/>
      <c r="Q55" s="7"/>
      <c r="R55" s="7"/>
      <c r="S55" s="7"/>
      <c r="T55" s="7"/>
      <c r="U55" s="79"/>
      <c r="V55" s="75"/>
    </row>
    <row r="56" spans="1:22" s="30" customFormat="1" ht="120">
      <c r="A56" s="31" t="s">
        <v>96</v>
      </c>
      <c r="B56" s="34">
        <v>6</v>
      </c>
      <c r="C56" s="34">
        <v>802</v>
      </c>
      <c r="D56" s="33" t="s">
        <v>79</v>
      </c>
      <c r="E56" s="33" t="s">
        <v>67</v>
      </c>
      <c r="F56" s="73">
        <v>6700191810</v>
      </c>
      <c r="G56" s="73"/>
      <c r="H56" s="6">
        <f t="shared" si="8"/>
        <v>184.5</v>
      </c>
      <c r="I56" s="6">
        <f t="shared" si="9"/>
        <v>184.5</v>
      </c>
      <c r="J56" s="6">
        <f t="shared" si="5"/>
        <v>100</v>
      </c>
      <c r="K56" s="6">
        <v>184.5</v>
      </c>
      <c r="L56" s="6">
        <v>184.5</v>
      </c>
      <c r="M56" s="78">
        <f t="shared" si="12"/>
        <v>100</v>
      </c>
      <c r="N56" s="78"/>
      <c r="O56" s="78"/>
      <c r="P56" s="78"/>
      <c r="Q56" s="7"/>
      <c r="R56" s="7"/>
      <c r="S56" s="7"/>
      <c r="T56" s="7"/>
      <c r="U56" s="79"/>
      <c r="V56" s="75"/>
    </row>
    <row r="57" spans="1:22" s="30" customFormat="1" ht="48">
      <c r="A57" s="32" t="s">
        <v>97</v>
      </c>
      <c r="B57" s="34">
        <v>6</v>
      </c>
      <c r="C57" s="34">
        <v>802</v>
      </c>
      <c r="D57" s="33" t="s">
        <v>79</v>
      </c>
      <c r="E57" s="33" t="s">
        <v>67</v>
      </c>
      <c r="F57" s="73">
        <v>6700791820</v>
      </c>
      <c r="G57" s="73"/>
      <c r="H57" s="6">
        <f t="shared" si="8"/>
        <v>70</v>
      </c>
      <c r="I57" s="6">
        <f t="shared" si="9"/>
        <v>70</v>
      </c>
      <c r="J57" s="6">
        <f t="shared" si="5"/>
        <v>100</v>
      </c>
      <c r="K57" s="6">
        <v>70</v>
      </c>
      <c r="L57" s="6">
        <v>70</v>
      </c>
      <c r="M57" s="78">
        <f t="shared" si="12"/>
        <v>100</v>
      </c>
      <c r="N57" s="78"/>
      <c r="O57" s="78"/>
      <c r="P57" s="78"/>
      <c r="Q57" s="7"/>
      <c r="R57" s="7"/>
      <c r="S57" s="7"/>
      <c r="T57" s="7"/>
      <c r="U57" s="79"/>
      <c r="V57" s="75"/>
    </row>
    <row r="58" spans="1:22" s="53" customFormat="1" ht="62.25" customHeight="1">
      <c r="A58" s="54" t="s">
        <v>121</v>
      </c>
      <c r="B58" s="63">
        <v>6</v>
      </c>
      <c r="C58" s="63">
        <v>802</v>
      </c>
      <c r="D58" s="62" t="s">
        <v>79</v>
      </c>
      <c r="E58" s="62" t="s">
        <v>67</v>
      </c>
      <c r="F58" s="73">
        <v>6700991820</v>
      </c>
      <c r="G58" s="73"/>
      <c r="H58" s="6">
        <f t="shared" si="8"/>
        <v>122.5</v>
      </c>
      <c r="I58" s="6">
        <f t="shared" si="9"/>
        <v>122.5</v>
      </c>
      <c r="J58" s="6">
        <f t="shared" si="5"/>
        <v>100</v>
      </c>
      <c r="K58" s="6">
        <v>122.5</v>
      </c>
      <c r="L58" s="6">
        <v>122.5</v>
      </c>
      <c r="M58" s="78">
        <f t="shared" si="12"/>
        <v>100</v>
      </c>
      <c r="N58" s="78"/>
      <c r="O58" s="78"/>
      <c r="P58" s="78"/>
      <c r="Q58" s="7"/>
      <c r="R58" s="7"/>
      <c r="S58" s="7"/>
      <c r="T58" s="7"/>
      <c r="U58" s="79"/>
      <c r="V58" s="75"/>
    </row>
    <row r="59" spans="1:22" ht="24">
      <c r="A59" s="10" t="s">
        <v>43</v>
      </c>
      <c r="B59" s="12">
        <v>6</v>
      </c>
      <c r="C59" s="12">
        <v>804</v>
      </c>
      <c r="D59" s="11" t="s">
        <v>64</v>
      </c>
      <c r="E59" s="11" t="s">
        <v>58</v>
      </c>
      <c r="F59" s="73">
        <v>6710000000</v>
      </c>
      <c r="G59" s="73"/>
      <c r="H59" s="6">
        <f t="shared" si="8"/>
        <v>6572</v>
      </c>
      <c r="I59" s="6">
        <f t="shared" si="9"/>
        <v>6572</v>
      </c>
      <c r="J59" s="6">
        <f t="shared" si="5"/>
        <v>100</v>
      </c>
      <c r="K59" s="6">
        <f>K60</f>
        <v>6572</v>
      </c>
      <c r="L59" s="6">
        <f>L60</f>
        <v>6572</v>
      </c>
      <c r="M59" s="78">
        <f t="shared" si="12"/>
        <v>100</v>
      </c>
      <c r="N59" s="78"/>
      <c r="O59" s="78"/>
      <c r="P59" s="78"/>
      <c r="Q59" s="78"/>
      <c r="R59" s="78"/>
      <c r="S59" s="78"/>
      <c r="T59" s="78"/>
      <c r="U59" s="78"/>
      <c r="V59" s="75"/>
    </row>
    <row r="60" spans="1:22" ht="36">
      <c r="A60" s="10" t="s">
        <v>44</v>
      </c>
      <c r="B60" s="12">
        <v>6</v>
      </c>
      <c r="C60" s="12">
        <v>804</v>
      </c>
      <c r="D60" s="11" t="s">
        <v>64</v>
      </c>
      <c r="E60" s="11" t="s">
        <v>58</v>
      </c>
      <c r="F60" s="73">
        <v>6710100000</v>
      </c>
      <c r="G60" s="73"/>
      <c r="H60" s="6">
        <f t="shared" si="8"/>
        <v>6572</v>
      </c>
      <c r="I60" s="6">
        <f t="shared" si="9"/>
        <v>6572</v>
      </c>
      <c r="J60" s="6">
        <f t="shared" si="5"/>
        <v>100</v>
      </c>
      <c r="K60" s="74">
        <f>K61</f>
        <v>6572</v>
      </c>
      <c r="L60" s="74">
        <f>L61</f>
        <v>6572</v>
      </c>
      <c r="M60" s="78">
        <f t="shared" si="12"/>
        <v>100</v>
      </c>
      <c r="N60" s="78"/>
      <c r="O60" s="78"/>
      <c r="P60" s="78"/>
      <c r="Q60" s="78"/>
      <c r="R60" s="78"/>
      <c r="S60" s="78"/>
      <c r="T60" s="78"/>
      <c r="U60" s="78"/>
      <c r="V60" s="75"/>
    </row>
    <row r="61" spans="1:22" ht="48">
      <c r="A61" s="10" t="s">
        <v>45</v>
      </c>
      <c r="B61" s="12">
        <v>6</v>
      </c>
      <c r="C61" s="12">
        <v>804</v>
      </c>
      <c r="D61" s="11" t="s">
        <v>64</v>
      </c>
      <c r="E61" s="11" t="s">
        <v>58</v>
      </c>
      <c r="F61" s="73">
        <v>6710191140</v>
      </c>
      <c r="G61" s="73">
        <v>600</v>
      </c>
      <c r="H61" s="6">
        <f t="shared" si="8"/>
        <v>6572</v>
      </c>
      <c r="I61" s="6">
        <f t="shared" si="9"/>
        <v>6572</v>
      </c>
      <c r="J61" s="6">
        <f t="shared" si="5"/>
        <v>100</v>
      </c>
      <c r="K61" s="74">
        <v>6572</v>
      </c>
      <c r="L61" s="74">
        <v>6572</v>
      </c>
      <c r="M61" s="78">
        <f t="shared" si="12"/>
        <v>100</v>
      </c>
      <c r="N61" s="78"/>
      <c r="O61" s="78"/>
      <c r="P61" s="78"/>
      <c r="Q61" s="78"/>
      <c r="R61" s="78"/>
      <c r="S61" s="78"/>
      <c r="T61" s="78"/>
      <c r="U61" s="78"/>
      <c r="V61" s="75"/>
    </row>
    <row r="62" spans="1:22" ht="24">
      <c r="A62" s="10" t="s">
        <v>46</v>
      </c>
      <c r="B62" s="12">
        <v>6</v>
      </c>
      <c r="C62" s="12">
        <v>804</v>
      </c>
      <c r="D62" s="11" t="s">
        <v>64</v>
      </c>
      <c r="E62" s="11" t="s">
        <v>58</v>
      </c>
      <c r="F62" s="73">
        <v>6720000000</v>
      </c>
      <c r="G62" s="73"/>
      <c r="H62" s="6">
        <f t="shared" si="8"/>
        <v>2151.7000000000003</v>
      </c>
      <c r="I62" s="6">
        <f t="shared" si="9"/>
        <v>2151.7000000000003</v>
      </c>
      <c r="J62" s="6">
        <f t="shared" si="5"/>
        <v>100</v>
      </c>
      <c r="K62" s="6">
        <f>K63+K65</f>
        <v>2151.7000000000003</v>
      </c>
      <c r="L62" s="6">
        <f>L63+L65</f>
        <v>2151.7000000000003</v>
      </c>
      <c r="M62" s="78">
        <f t="shared" si="12"/>
        <v>100</v>
      </c>
      <c r="N62" s="78"/>
      <c r="O62" s="78"/>
      <c r="P62" s="78"/>
      <c r="Q62" s="78"/>
      <c r="R62" s="78"/>
      <c r="S62" s="78"/>
      <c r="T62" s="78"/>
      <c r="U62" s="78"/>
      <c r="V62" s="75"/>
    </row>
    <row r="63" spans="1:22" ht="36">
      <c r="A63" s="10" t="s">
        <v>47</v>
      </c>
      <c r="B63" s="12">
        <v>6</v>
      </c>
      <c r="C63" s="12">
        <v>804</v>
      </c>
      <c r="D63" s="11" t="s">
        <v>64</v>
      </c>
      <c r="E63" s="11" t="s">
        <v>58</v>
      </c>
      <c r="F63" s="73">
        <v>6720100000</v>
      </c>
      <c r="G63" s="73"/>
      <c r="H63" s="6">
        <f t="shared" si="8"/>
        <v>2151.4</v>
      </c>
      <c r="I63" s="6">
        <f t="shared" si="9"/>
        <v>2151.4</v>
      </c>
      <c r="J63" s="6">
        <f t="shared" si="5"/>
        <v>100</v>
      </c>
      <c r="K63" s="74">
        <f>K64</f>
        <v>2151.4</v>
      </c>
      <c r="L63" s="74">
        <f>L64</f>
        <v>2151.4</v>
      </c>
      <c r="M63" s="78">
        <f t="shared" si="12"/>
        <v>100</v>
      </c>
      <c r="N63" s="78"/>
      <c r="O63" s="78"/>
      <c r="P63" s="78"/>
      <c r="Q63" s="78"/>
      <c r="R63" s="78"/>
      <c r="S63" s="78"/>
      <c r="T63" s="78"/>
      <c r="U63" s="78"/>
      <c r="V63" s="75"/>
    </row>
    <row r="64" spans="1:22" ht="48">
      <c r="A64" s="10" t="s">
        <v>48</v>
      </c>
      <c r="B64" s="12">
        <v>6</v>
      </c>
      <c r="C64" s="12">
        <v>804</v>
      </c>
      <c r="D64" s="11" t="s">
        <v>64</v>
      </c>
      <c r="E64" s="11" t="s">
        <v>58</v>
      </c>
      <c r="F64" s="73">
        <v>6720191150</v>
      </c>
      <c r="G64" s="73">
        <v>600</v>
      </c>
      <c r="H64" s="6">
        <f t="shared" si="8"/>
        <v>2151.4</v>
      </c>
      <c r="I64" s="6">
        <f t="shared" si="9"/>
        <v>2151.4</v>
      </c>
      <c r="J64" s="6">
        <f t="shared" si="5"/>
        <v>100</v>
      </c>
      <c r="K64" s="74">
        <v>2151.4</v>
      </c>
      <c r="L64" s="74">
        <v>2151.4</v>
      </c>
      <c r="M64" s="78">
        <f t="shared" si="12"/>
        <v>100</v>
      </c>
      <c r="N64" s="78"/>
      <c r="O64" s="78"/>
      <c r="P64" s="78"/>
      <c r="Q64" s="78"/>
      <c r="R64" s="78"/>
      <c r="S64" s="78"/>
      <c r="T64" s="78"/>
      <c r="U64" s="78"/>
      <c r="V64" s="75"/>
    </row>
    <row r="65" spans="1:22" ht="48">
      <c r="A65" s="10" t="s">
        <v>84</v>
      </c>
      <c r="B65" s="12">
        <v>6</v>
      </c>
      <c r="C65" s="12">
        <v>804</v>
      </c>
      <c r="D65" s="11" t="s">
        <v>64</v>
      </c>
      <c r="E65" s="11" t="s">
        <v>58</v>
      </c>
      <c r="F65" s="73">
        <v>6720291150</v>
      </c>
      <c r="G65" s="73">
        <v>600</v>
      </c>
      <c r="H65" s="6">
        <f t="shared" si="8"/>
        <v>0.3</v>
      </c>
      <c r="I65" s="6">
        <f t="shared" si="9"/>
        <v>0.3</v>
      </c>
      <c r="J65" s="6">
        <f t="shared" si="5"/>
        <v>100</v>
      </c>
      <c r="K65" s="6">
        <v>0.3</v>
      </c>
      <c r="L65" s="6">
        <v>0.3</v>
      </c>
      <c r="M65" s="78">
        <f t="shared" si="12"/>
        <v>100</v>
      </c>
      <c r="N65" s="78"/>
      <c r="O65" s="78"/>
      <c r="P65" s="78"/>
      <c r="Q65" s="78"/>
      <c r="R65" s="78"/>
      <c r="S65" s="78"/>
      <c r="T65" s="78"/>
      <c r="U65" s="78"/>
      <c r="V65" s="75"/>
    </row>
    <row r="66" spans="1:22" ht="48">
      <c r="A66" s="10" t="s">
        <v>49</v>
      </c>
      <c r="B66" s="12">
        <v>6</v>
      </c>
      <c r="C66" s="12">
        <v>804</v>
      </c>
      <c r="D66" s="11" t="s">
        <v>64</v>
      </c>
      <c r="E66" s="11" t="s">
        <v>58</v>
      </c>
      <c r="F66" s="73">
        <v>6730000000</v>
      </c>
      <c r="G66" s="73"/>
      <c r="H66" s="6">
        <f t="shared" si="8"/>
        <v>6990.3</v>
      </c>
      <c r="I66" s="6">
        <f t="shared" si="9"/>
        <v>6990.3</v>
      </c>
      <c r="J66" s="6">
        <f t="shared" si="5"/>
        <v>100</v>
      </c>
      <c r="K66" s="6">
        <f>K67</f>
        <v>6990.3</v>
      </c>
      <c r="L66" s="6">
        <f>L67</f>
        <v>6990.3</v>
      </c>
      <c r="M66" s="78">
        <f t="shared" si="12"/>
        <v>100</v>
      </c>
      <c r="N66" s="78"/>
      <c r="O66" s="78"/>
      <c r="P66" s="78"/>
      <c r="Q66" s="78"/>
      <c r="R66" s="78"/>
      <c r="S66" s="78"/>
      <c r="T66" s="78"/>
      <c r="U66" s="78"/>
      <c r="V66" s="75"/>
    </row>
    <row r="67" spans="1:22" ht="36">
      <c r="A67" s="10" t="s">
        <v>50</v>
      </c>
      <c r="B67" s="12">
        <v>6</v>
      </c>
      <c r="C67" s="12">
        <v>804</v>
      </c>
      <c r="D67" s="11" t="s">
        <v>64</v>
      </c>
      <c r="E67" s="11" t="s">
        <v>58</v>
      </c>
      <c r="F67" s="73">
        <v>6730100000</v>
      </c>
      <c r="G67" s="73"/>
      <c r="H67" s="6">
        <f t="shared" si="8"/>
        <v>6990.3</v>
      </c>
      <c r="I67" s="6">
        <f t="shared" si="9"/>
        <v>6990.3</v>
      </c>
      <c r="J67" s="6">
        <f t="shared" si="5"/>
        <v>100</v>
      </c>
      <c r="K67" s="74">
        <f>K68</f>
        <v>6990.3</v>
      </c>
      <c r="L67" s="74">
        <f>L68</f>
        <v>6990.3</v>
      </c>
      <c r="M67" s="78">
        <f t="shared" si="12"/>
        <v>100</v>
      </c>
      <c r="N67" s="78"/>
      <c r="O67" s="78"/>
      <c r="P67" s="78"/>
      <c r="Q67" s="78"/>
      <c r="R67" s="78"/>
      <c r="S67" s="78"/>
      <c r="T67" s="78"/>
      <c r="U67" s="78"/>
      <c r="V67" s="75"/>
    </row>
    <row r="68" spans="1:22" ht="24">
      <c r="A68" s="10" t="s">
        <v>51</v>
      </c>
      <c r="B68" s="12">
        <v>6</v>
      </c>
      <c r="C68" s="12">
        <v>804</v>
      </c>
      <c r="D68" s="11" t="s">
        <v>64</v>
      </c>
      <c r="E68" s="11" t="s">
        <v>58</v>
      </c>
      <c r="F68" s="73">
        <v>6730191160</v>
      </c>
      <c r="G68" s="73">
        <v>600</v>
      </c>
      <c r="H68" s="6">
        <f t="shared" si="8"/>
        <v>6990.3</v>
      </c>
      <c r="I68" s="6">
        <f t="shared" si="9"/>
        <v>6990.3</v>
      </c>
      <c r="J68" s="6">
        <f t="shared" si="5"/>
        <v>100</v>
      </c>
      <c r="K68" s="74">
        <v>6990.3</v>
      </c>
      <c r="L68" s="74">
        <v>6990.3</v>
      </c>
      <c r="M68" s="78">
        <f t="shared" si="12"/>
        <v>100</v>
      </c>
      <c r="N68" s="78"/>
      <c r="O68" s="78"/>
      <c r="P68" s="78"/>
      <c r="Q68" s="78"/>
      <c r="R68" s="78"/>
      <c r="S68" s="78"/>
      <c r="T68" s="78"/>
      <c r="U68" s="78"/>
      <c r="V68" s="75"/>
    </row>
    <row r="69" spans="1:22" s="30" customFormat="1" ht="72">
      <c r="A69" s="41" t="s">
        <v>108</v>
      </c>
      <c r="B69" s="48">
        <v>6</v>
      </c>
      <c r="C69" s="48">
        <v>804</v>
      </c>
      <c r="D69" s="47" t="s">
        <v>64</v>
      </c>
      <c r="E69" s="47" t="s">
        <v>58</v>
      </c>
      <c r="F69" s="73" t="s">
        <v>109</v>
      </c>
      <c r="G69" s="73"/>
      <c r="H69" s="6">
        <f t="shared" si="8"/>
        <v>54.8</v>
      </c>
      <c r="I69" s="6">
        <f t="shared" si="9"/>
        <v>54.8</v>
      </c>
      <c r="J69" s="6">
        <f t="shared" si="5"/>
        <v>100</v>
      </c>
      <c r="K69" s="74">
        <v>5.5</v>
      </c>
      <c r="L69" s="74">
        <v>5.5</v>
      </c>
      <c r="M69" s="78">
        <f t="shared" si="12"/>
        <v>100</v>
      </c>
      <c r="N69" s="78">
        <v>4.4000000000000004</v>
      </c>
      <c r="O69" s="78">
        <v>4.4000000000000004</v>
      </c>
      <c r="P69" s="78">
        <f>O69/N69*100</f>
        <v>100</v>
      </c>
      <c r="Q69" s="78">
        <v>44.9</v>
      </c>
      <c r="R69" s="78">
        <v>44.9</v>
      </c>
      <c r="S69" s="78">
        <f>R69/Q69*100</f>
        <v>100</v>
      </c>
      <c r="T69" s="78"/>
      <c r="U69" s="78"/>
      <c r="V69" s="75"/>
    </row>
    <row r="70" spans="1:22" ht="36">
      <c r="A70" s="10" t="s">
        <v>94</v>
      </c>
      <c r="B70" s="23">
        <v>6</v>
      </c>
      <c r="C70" s="23">
        <v>804</v>
      </c>
      <c r="D70" s="24" t="s">
        <v>57</v>
      </c>
      <c r="E70" s="24" t="s">
        <v>67</v>
      </c>
      <c r="F70" s="73">
        <v>6750000000</v>
      </c>
      <c r="G70" s="73"/>
      <c r="H70" s="6">
        <f t="shared" si="8"/>
        <v>7957.3</v>
      </c>
      <c r="I70" s="6">
        <f t="shared" si="9"/>
        <v>7957.3</v>
      </c>
      <c r="J70" s="6">
        <f t="shared" ref="J70:J106" si="17">I70/H70*100</f>
        <v>100</v>
      </c>
      <c r="K70" s="6">
        <f>K71</f>
        <v>7957.3</v>
      </c>
      <c r="L70" s="6">
        <f>L71</f>
        <v>7957.3</v>
      </c>
      <c r="M70" s="78">
        <f t="shared" si="12"/>
        <v>100</v>
      </c>
      <c r="N70" s="78"/>
      <c r="O70" s="78"/>
      <c r="P70" s="78"/>
      <c r="Q70" s="78"/>
      <c r="R70" s="78"/>
      <c r="S70" s="78"/>
      <c r="T70" s="78"/>
      <c r="U70" s="78"/>
      <c r="V70" s="75"/>
    </row>
    <row r="71" spans="1:22" ht="36">
      <c r="A71" s="10" t="s">
        <v>93</v>
      </c>
      <c r="B71" s="23">
        <v>6</v>
      </c>
      <c r="C71" s="23">
        <v>804</v>
      </c>
      <c r="D71" s="24" t="s">
        <v>57</v>
      </c>
      <c r="E71" s="24" t="s">
        <v>67</v>
      </c>
      <c r="F71" s="73">
        <v>6750191030</v>
      </c>
      <c r="G71" s="73">
        <v>600</v>
      </c>
      <c r="H71" s="6">
        <f t="shared" si="8"/>
        <v>7957.3</v>
      </c>
      <c r="I71" s="6">
        <f t="shared" si="9"/>
        <v>7957.3</v>
      </c>
      <c r="J71" s="6">
        <f t="shared" si="17"/>
        <v>100</v>
      </c>
      <c r="K71" s="74">
        <v>7957.3</v>
      </c>
      <c r="L71" s="74">
        <v>7957.3</v>
      </c>
      <c r="M71" s="78">
        <f t="shared" si="12"/>
        <v>100</v>
      </c>
      <c r="N71" s="78"/>
      <c r="O71" s="78"/>
      <c r="P71" s="78"/>
      <c r="Q71" s="78"/>
      <c r="R71" s="78"/>
      <c r="S71" s="78"/>
      <c r="T71" s="78"/>
      <c r="U71" s="78"/>
      <c r="V71" s="75"/>
    </row>
    <row r="72" spans="1:22" ht="48">
      <c r="A72" s="3" t="s">
        <v>62</v>
      </c>
      <c r="B72" s="13">
        <v>7</v>
      </c>
      <c r="C72" s="13"/>
      <c r="D72" s="14"/>
      <c r="E72" s="14"/>
      <c r="F72" s="76">
        <v>6800000000</v>
      </c>
      <c r="G72" s="76"/>
      <c r="H72" s="6">
        <f t="shared" si="8"/>
        <v>118.7</v>
      </c>
      <c r="I72" s="6">
        <f t="shared" si="9"/>
        <v>118.7</v>
      </c>
      <c r="J72" s="6">
        <f t="shared" si="17"/>
        <v>100</v>
      </c>
      <c r="K72" s="7">
        <f>K73</f>
        <v>118.7</v>
      </c>
      <c r="L72" s="7">
        <f>L73</f>
        <v>118.7</v>
      </c>
      <c r="M72" s="78">
        <f t="shared" si="12"/>
        <v>100</v>
      </c>
      <c r="N72" s="79"/>
      <c r="O72" s="79"/>
      <c r="P72" s="79"/>
      <c r="Q72" s="79"/>
      <c r="R72" s="79"/>
      <c r="S72" s="79"/>
      <c r="T72" s="79"/>
      <c r="U72" s="79"/>
      <c r="V72" s="75"/>
    </row>
    <row r="73" spans="1:22" ht="48">
      <c r="A73" s="10" t="s">
        <v>52</v>
      </c>
      <c r="B73" s="12">
        <v>7</v>
      </c>
      <c r="C73" s="12">
        <v>804</v>
      </c>
      <c r="D73" s="11" t="s">
        <v>64</v>
      </c>
      <c r="E73" s="11" t="s">
        <v>63</v>
      </c>
      <c r="F73" s="73">
        <v>6800191170</v>
      </c>
      <c r="G73" s="73">
        <v>200</v>
      </c>
      <c r="H73" s="6">
        <f t="shared" si="8"/>
        <v>118.7</v>
      </c>
      <c r="I73" s="6">
        <f t="shared" si="9"/>
        <v>118.7</v>
      </c>
      <c r="J73" s="6">
        <f t="shared" si="17"/>
        <v>100</v>
      </c>
      <c r="K73" s="74">
        <v>118.7</v>
      </c>
      <c r="L73" s="74">
        <v>118.7</v>
      </c>
      <c r="M73" s="78">
        <f t="shared" si="12"/>
        <v>100</v>
      </c>
      <c r="N73" s="78"/>
      <c r="O73" s="78"/>
      <c r="P73" s="78"/>
      <c r="Q73" s="78"/>
      <c r="R73" s="78"/>
      <c r="S73" s="78"/>
      <c r="T73" s="78"/>
      <c r="U73" s="78"/>
      <c r="V73" s="75"/>
    </row>
    <row r="74" spans="1:22" ht="72">
      <c r="A74" s="3" t="s">
        <v>53</v>
      </c>
      <c r="B74" s="13">
        <v>9</v>
      </c>
      <c r="C74" s="13"/>
      <c r="D74" s="14"/>
      <c r="E74" s="14"/>
      <c r="F74" s="76">
        <v>5800000000</v>
      </c>
      <c r="G74" s="76"/>
      <c r="H74" s="6">
        <f t="shared" si="8"/>
        <v>3</v>
      </c>
      <c r="I74" s="6">
        <f t="shared" si="9"/>
        <v>3</v>
      </c>
      <c r="J74" s="6">
        <f t="shared" si="17"/>
        <v>100</v>
      </c>
      <c r="K74" s="7">
        <v>3</v>
      </c>
      <c r="L74" s="7">
        <v>3</v>
      </c>
      <c r="M74" s="78">
        <f t="shared" si="12"/>
        <v>100</v>
      </c>
      <c r="N74" s="79"/>
      <c r="O74" s="79"/>
      <c r="P74" s="79"/>
      <c r="Q74" s="79"/>
      <c r="R74" s="79"/>
      <c r="S74" s="79"/>
      <c r="T74" s="79"/>
      <c r="U74" s="79"/>
      <c r="V74" s="75"/>
    </row>
    <row r="75" spans="1:22" ht="72">
      <c r="A75" s="10" t="s">
        <v>54</v>
      </c>
      <c r="B75" s="12">
        <v>9</v>
      </c>
      <c r="C75" s="12">
        <v>801</v>
      </c>
      <c r="D75" s="11" t="s">
        <v>63</v>
      </c>
      <c r="E75" s="11">
        <v>12</v>
      </c>
      <c r="F75" s="73">
        <v>5800911900</v>
      </c>
      <c r="G75" s="73">
        <v>200</v>
      </c>
      <c r="H75" s="6">
        <f t="shared" si="8"/>
        <v>3</v>
      </c>
      <c r="I75" s="6">
        <f t="shared" si="9"/>
        <v>3</v>
      </c>
      <c r="J75" s="6">
        <f t="shared" si="17"/>
        <v>100</v>
      </c>
      <c r="K75" s="6">
        <v>3</v>
      </c>
      <c r="L75" s="6">
        <v>3</v>
      </c>
      <c r="M75" s="78">
        <f t="shared" si="12"/>
        <v>100</v>
      </c>
      <c r="N75" s="78"/>
      <c r="O75" s="78"/>
      <c r="P75" s="78"/>
      <c r="Q75" s="78"/>
      <c r="R75" s="78"/>
      <c r="S75" s="78"/>
      <c r="T75" s="78"/>
      <c r="U75" s="78"/>
      <c r="V75" s="75"/>
    </row>
    <row r="76" spans="1:22" ht="48">
      <c r="A76" s="3" t="s">
        <v>55</v>
      </c>
      <c r="B76" s="13">
        <v>11</v>
      </c>
      <c r="C76" s="13"/>
      <c r="D76" s="14"/>
      <c r="E76" s="14"/>
      <c r="F76" s="76">
        <v>6200000000</v>
      </c>
      <c r="G76" s="76"/>
      <c r="H76" s="6">
        <f t="shared" si="8"/>
        <v>1247</v>
      </c>
      <c r="I76" s="6">
        <f t="shared" si="9"/>
        <v>1247</v>
      </c>
      <c r="J76" s="6">
        <f t="shared" si="17"/>
        <v>100</v>
      </c>
      <c r="K76" s="7">
        <f>K77+K78+K79</f>
        <v>1247</v>
      </c>
      <c r="L76" s="7">
        <f>L77+L78+L79</f>
        <v>1247</v>
      </c>
      <c r="M76" s="78">
        <f t="shared" si="12"/>
        <v>100</v>
      </c>
      <c r="N76" s="79"/>
      <c r="O76" s="79"/>
      <c r="P76" s="79"/>
      <c r="Q76" s="79"/>
      <c r="R76" s="79"/>
      <c r="S76" s="79"/>
      <c r="T76" s="79"/>
      <c r="U76" s="79"/>
      <c r="V76" s="75"/>
    </row>
    <row r="77" spans="1:22" s="30" customFormat="1" ht="206.25" customHeight="1">
      <c r="A77" s="41" t="s">
        <v>114</v>
      </c>
      <c r="B77" s="50">
        <v>11</v>
      </c>
      <c r="C77" s="50">
        <v>801</v>
      </c>
      <c r="D77" s="49" t="s">
        <v>63</v>
      </c>
      <c r="E77" s="49" t="s">
        <v>60</v>
      </c>
      <c r="F77" s="73" t="s">
        <v>115</v>
      </c>
      <c r="G77" s="76"/>
      <c r="H77" s="6">
        <f t="shared" ref="H77:H106" si="18">K77+N77+Q77+T77</f>
        <v>24</v>
      </c>
      <c r="I77" s="6">
        <f t="shared" ref="I77:I106" si="19">L77+O77+R77+U77</f>
        <v>24</v>
      </c>
      <c r="J77" s="6">
        <f t="shared" si="17"/>
        <v>100</v>
      </c>
      <c r="K77" s="7">
        <v>24</v>
      </c>
      <c r="L77" s="7">
        <v>24</v>
      </c>
      <c r="M77" s="78">
        <f t="shared" si="12"/>
        <v>100</v>
      </c>
      <c r="N77" s="79"/>
      <c r="O77" s="79"/>
      <c r="P77" s="79"/>
      <c r="Q77" s="79"/>
      <c r="R77" s="79"/>
      <c r="S77" s="79"/>
      <c r="T77" s="79"/>
      <c r="U77" s="79"/>
      <c r="V77" s="75"/>
    </row>
    <row r="78" spans="1:22" s="53" customFormat="1" ht="48">
      <c r="A78" s="54" t="s">
        <v>120</v>
      </c>
      <c r="B78" s="61">
        <v>11</v>
      </c>
      <c r="C78" s="61">
        <v>809</v>
      </c>
      <c r="D78" s="60" t="s">
        <v>63</v>
      </c>
      <c r="E78" s="60" t="s">
        <v>60</v>
      </c>
      <c r="F78" s="73">
        <v>6200991300</v>
      </c>
      <c r="G78" s="73"/>
      <c r="H78" s="6">
        <f t="shared" si="18"/>
        <v>100</v>
      </c>
      <c r="I78" s="6">
        <f t="shared" si="19"/>
        <v>100</v>
      </c>
      <c r="J78" s="6">
        <f t="shared" si="17"/>
        <v>100</v>
      </c>
      <c r="K78" s="6">
        <v>100</v>
      </c>
      <c r="L78" s="6">
        <v>100</v>
      </c>
      <c r="M78" s="78">
        <f t="shared" si="12"/>
        <v>100</v>
      </c>
      <c r="N78" s="80"/>
      <c r="O78" s="80"/>
      <c r="P78" s="80"/>
      <c r="Q78" s="78"/>
      <c r="R78" s="78"/>
      <c r="S78" s="78"/>
      <c r="T78" s="78"/>
      <c r="U78" s="78"/>
      <c r="V78" s="75"/>
    </row>
    <row r="79" spans="1:22" s="53" customFormat="1" ht="72">
      <c r="A79" s="54" t="s">
        <v>122</v>
      </c>
      <c r="B79" s="63">
        <v>11</v>
      </c>
      <c r="C79" s="63">
        <v>809</v>
      </c>
      <c r="D79" s="62" t="s">
        <v>63</v>
      </c>
      <c r="E79" s="62" t="s">
        <v>60</v>
      </c>
      <c r="F79" s="73">
        <v>6201291300</v>
      </c>
      <c r="G79" s="73"/>
      <c r="H79" s="6">
        <f t="shared" si="18"/>
        <v>1123</v>
      </c>
      <c r="I79" s="6">
        <f t="shared" si="19"/>
        <v>1123</v>
      </c>
      <c r="J79" s="6">
        <f t="shared" si="17"/>
        <v>100</v>
      </c>
      <c r="K79" s="6">
        <v>1123</v>
      </c>
      <c r="L79" s="6">
        <v>1123</v>
      </c>
      <c r="M79" s="78">
        <f t="shared" si="12"/>
        <v>100</v>
      </c>
      <c r="N79" s="80"/>
      <c r="O79" s="80"/>
      <c r="P79" s="80"/>
      <c r="Q79" s="78"/>
      <c r="R79" s="78"/>
      <c r="S79" s="78"/>
      <c r="T79" s="78"/>
      <c r="U79" s="78"/>
      <c r="V79" s="75"/>
    </row>
    <row r="80" spans="1:22" ht="84">
      <c r="A80" s="43" t="s">
        <v>81</v>
      </c>
      <c r="B80" s="13">
        <v>12</v>
      </c>
      <c r="C80" s="13"/>
      <c r="D80" s="14"/>
      <c r="E80" s="14"/>
      <c r="F80" s="76">
        <v>6100000000</v>
      </c>
      <c r="G80" s="76"/>
      <c r="H80" s="6">
        <f t="shared" si="18"/>
        <v>21928.3</v>
      </c>
      <c r="I80" s="6">
        <f t="shared" si="19"/>
        <v>21928.3</v>
      </c>
      <c r="J80" s="6">
        <f t="shared" si="17"/>
        <v>100</v>
      </c>
      <c r="K80" s="79">
        <f>K81+K82</f>
        <v>763.3</v>
      </c>
      <c r="L80" s="79">
        <f>L81+L82</f>
        <v>763.3</v>
      </c>
      <c r="M80" s="78">
        <f t="shared" si="12"/>
        <v>100</v>
      </c>
      <c r="N80" s="79">
        <f>N81+N82</f>
        <v>21165</v>
      </c>
      <c r="O80" s="79">
        <f>O81+O82</f>
        <v>21165</v>
      </c>
      <c r="P80" s="74">
        <f t="shared" ref="P80" si="20">O80/N80*100</f>
        <v>100</v>
      </c>
      <c r="Q80" s="79"/>
      <c r="R80" s="79"/>
      <c r="S80" s="79"/>
      <c r="T80" s="79"/>
      <c r="U80" s="78"/>
      <c r="V80" s="75"/>
    </row>
    <row r="81" spans="1:22" ht="36">
      <c r="A81" s="54" t="s">
        <v>125</v>
      </c>
      <c r="B81" s="12">
        <v>12</v>
      </c>
      <c r="C81" s="12">
        <v>801</v>
      </c>
      <c r="D81" s="11" t="s">
        <v>63</v>
      </c>
      <c r="E81" s="11" t="s">
        <v>60</v>
      </c>
      <c r="F81" s="73" t="s">
        <v>126</v>
      </c>
      <c r="G81" s="73"/>
      <c r="H81" s="6">
        <f t="shared" si="18"/>
        <v>21165</v>
      </c>
      <c r="I81" s="6">
        <f t="shared" si="19"/>
        <v>21165</v>
      </c>
      <c r="J81" s="6">
        <f t="shared" si="17"/>
        <v>100</v>
      </c>
      <c r="K81" s="78"/>
      <c r="L81" s="78"/>
      <c r="M81" s="78"/>
      <c r="N81" s="78">
        <v>21165</v>
      </c>
      <c r="O81" s="78">
        <v>21165</v>
      </c>
      <c r="P81" s="74">
        <f t="shared" ref="P81" si="21">O81/N81*100</f>
        <v>100</v>
      </c>
      <c r="Q81" s="78"/>
      <c r="R81" s="78"/>
      <c r="S81" s="78"/>
      <c r="T81" s="78"/>
      <c r="U81" s="78"/>
      <c r="V81" s="75"/>
    </row>
    <row r="82" spans="1:22" ht="51" customHeight="1">
      <c r="A82" s="54" t="s">
        <v>127</v>
      </c>
      <c r="B82" s="12">
        <v>12</v>
      </c>
      <c r="C82" s="12">
        <v>801</v>
      </c>
      <c r="D82" s="11" t="s">
        <v>63</v>
      </c>
      <c r="E82" s="11" t="s">
        <v>60</v>
      </c>
      <c r="F82" s="73" t="s">
        <v>128</v>
      </c>
      <c r="G82" s="73">
        <v>200</v>
      </c>
      <c r="H82" s="6">
        <f t="shared" si="18"/>
        <v>763.3</v>
      </c>
      <c r="I82" s="6">
        <f t="shared" si="19"/>
        <v>763.3</v>
      </c>
      <c r="J82" s="6">
        <f t="shared" si="17"/>
        <v>100</v>
      </c>
      <c r="K82" s="74">
        <v>763.3</v>
      </c>
      <c r="L82" s="74">
        <v>763.3</v>
      </c>
      <c r="M82" s="78">
        <f t="shared" si="12"/>
        <v>100</v>
      </c>
      <c r="N82" s="78"/>
      <c r="O82" s="78"/>
      <c r="P82" s="78"/>
      <c r="Q82" s="78"/>
      <c r="R82" s="78"/>
      <c r="S82" s="78"/>
      <c r="T82" s="78"/>
      <c r="U82" s="78"/>
      <c r="V82" s="75"/>
    </row>
    <row r="83" spans="1:22" ht="60">
      <c r="A83" s="3" t="s">
        <v>56</v>
      </c>
      <c r="B83" s="13">
        <v>13</v>
      </c>
      <c r="C83" s="13"/>
      <c r="D83" s="14"/>
      <c r="E83" s="14"/>
      <c r="F83" s="76">
        <v>6600000000</v>
      </c>
      <c r="G83" s="76"/>
      <c r="H83" s="6">
        <f t="shared" si="18"/>
        <v>1374.2</v>
      </c>
      <c r="I83" s="6">
        <f t="shared" si="19"/>
        <v>1374.2</v>
      </c>
      <c r="J83" s="6">
        <f t="shared" si="17"/>
        <v>100</v>
      </c>
      <c r="K83" s="7">
        <f>K84+K85+K86+K87</f>
        <v>1374.2</v>
      </c>
      <c r="L83" s="7">
        <f>L84+L85+L86+L87</f>
        <v>1374.2</v>
      </c>
      <c r="M83" s="78">
        <f t="shared" si="12"/>
        <v>100</v>
      </c>
      <c r="N83" s="79"/>
      <c r="O83" s="79"/>
      <c r="P83" s="79"/>
      <c r="Q83" s="79"/>
      <c r="R83" s="79"/>
      <c r="S83" s="79"/>
      <c r="T83" s="79"/>
      <c r="U83" s="79"/>
      <c r="V83" s="75"/>
    </row>
    <row r="84" spans="1:22" ht="48">
      <c r="A84" s="10" t="s">
        <v>77</v>
      </c>
      <c r="B84" s="12">
        <v>13</v>
      </c>
      <c r="C84" s="12">
        <v>802</v>
      </c>
      <c r="D84" s="11" t="s">
        <v>68</v>
      </c>
      <c r="E84" s="11" t="s">
        <v>59</v>
      </c>
      <c r="F84" s="73">
        <v>6600191320</v>
      </c>
      <c r="G84" s="73">
        <v>500</v>
      </c>
      <c r="H84" s="6">
        <f t="shared" si="18"/>
        <v>180.1</v>
      </c>
      <c r="I84" s="6">
        <f t="shared" si="19"/>
        <v>180.1</v>
      </c>
      <c r="J84" s="6">
        <f t="shared" si="17"/>
        <v>100</v>
      </c>
      <c r="K84" s="74">
        <v>180.1</v>
      </c>
      <c r="L84" s="74">
        <v>180.1</v>
      </c>
      <c r="M84" s="78">
        <f t="shared" si="12"/>
        <v>100</v>
      </c>
      <c r="N84" s="78"/>
      <c r="O84" s="78"/>
      <c r="P84" s="78"/>
      <c r="Q84" s="78"/>
      <c r="R84" s="78"/>
      <c r="S84" s="78"/>
      <c r="T84" s="78"/>
      <c r="U84" s="78"/>
      <c r="V84" s="75"/>
    </row>
    <row r="85" spans="1:22" ht="36">
      <c r="A85" s="10" t="s">
        <v>91</v>
      </c>
      <c r="B85" s="21">
        <v>13</v>
      </c>
      <c r="C85" s="21">
        <v>802</v>
      </c>
      <c r="D85" s="20" t="s">
        <v>68</v>
      </c>
      <c r="E85" s="20" t="s">
        <v>59</v>
      </c>
      <c r="F85" s="73">
        <v>6600691320</v>
      </c>
      <c r="G85" s="73">
        <v>500</v>
      </c>
      <c r="H85" s="6">
        <f t="shared" si="18"/>
        <v>598.9</v>
      </c>
      <c r="I85" s="6">
        <f t="shared" si="19"/>
        <v>598.9</v>
      </c>
      <c r="J85" s="6">
        <f t="shared" si="17"/>
        <v>100</v>
      </c>
      <c r="K85" s="74">
        <v>598.9</v>
      </c>
      <c r="L85" s="74">
        <v>598.9</v>
      </c>
      <c r="M85" s="78">
        <f t="shared" si="12"/>
        <v>100</v>
      </c>
      <c r="N85" s="78"/>
      <c r="O85" s="78"/>
      <c r="P85" s="78"/>
      <c r="Q85" s="78"/>
      <c r="R85" s="78"/>
      <c r="S85" s="78"/>
      <c r="T85" s="78"/>
      <c r="U85" s="78"/>
      <c r="V85" s="75"/>
    </row>
    <row r="86" spans="1:22" ht="24">
      <c r="A86" s="10" t="s">
        <v>92</v>
      </c>
      <c r="B86" s="21">
        <v>13</v>
      </c>
      <c r="C86" s="21">
        <v>802</v>
      </c>
      <c r="D86" s="20" t="s">
        <v>68</v>
      </c>
      <c r="E86" s="20" t="s">
        <v>59</v>
      </c>
      <c r="F86" s="73">
        <v>6600791320</v>
      </c>
      <c r="G86" s="73">
        <v>500</v>
      </c>
      <c r="H86" s="6">
        <f t="shared" si="18"/>
        <v>366</v>
      </c>
      <c r="I86" s="6">
        <f t="shared" si="19"/>
        <v>366</v>
      </c>
      <c r="J86" s="6">
        <f t="shared" si="17"/>
        <v>100</v>
      </c>
      <c r="K86" s="74">
        <v>366</v>
      </c>
      <c r="L86" s="74">
        <v>366</v>
      </c>
      <c r="M86" s="78">
        <f t="shared" si="12"/>
        <v>100</v>
      </c>
      <c r="N86" s="78"/>
      <c r="O86" s="78"/>
      <c r="P86" s="78"/>
      <c r="Q86" s="78"/>
      <c r="R86" s="78"/>
      <c r="S86" s="78"/>
      <c r="T86" s="78"/>
      <c r="U86" s="78"/>
      <c r="V86" s="75"/>
    </row>
    <row r="87" spans="1:22" s="53" customFormat="1" ht="24">
      <c r="A87" s="54" t="s">
        <v>116</v>
      </c>
      <c r="B87" s="56">
        <v>13</v>
      </c>
      <c r="C87" s="56">
        <v>802</v>
      </c>
      <c r="D87" s="55" t="s">
        <v>68</v>
      </c>
      <c r="E87" s="55" t="s">
        <v>59</v>
      </c>
      <c r="F87" s="73">
        <v>6600891320</v>
      </c>
      <c r="G87" s="73">
        <v>500</v>
      </c>
      <c r="H87" s="6">
        <f t="shared" si="18"/>
        <v>229.2</v>
      </c>
      <c r="I87" s="6">
        <f t="shared" si="19"/>
        <v>229.2</v>
      </c>
      <c r="J87" s="6">
        <f t="shared" si="17"/>
        <v>100</v>
      </c>
      <c r="K87" s="74">
        <v>229.2</v>
      </c>
      <c r="L87" s="74">
        <v>229.2</v>
      </c>
      <c r="M87" s="78">
        <f t="shared" si="12"/>
        <v>100</v>
      </c>
      <c r="N87" s="78"/>
      <c r="O87" s="78"/>
      <c r="P87" s="78"/>
      <c r="Q87" s="78"/>
      <c r="R87" s="78"/>
      <c r="S87" s="78"/>
      <c r="T87" s="78"/>
      <c r="U87" s="78"/>
      <c r="V87" s="75"/>
    </row>
    <row r="88" spans="1:22" ht="96">
      <c r="A88" s="15" t="s">
        <v>73</v>
      </c>
      <c r="B88" s="13">
        <v>15</v>
      </c>
      <c r="C88" s="13"/>
      <c r="D88" s="14"/>
      <c r="E88" s="14"/>
      <c r="F88" s="76">
        <v>5700000000</v>
      </c>
      <c r="G88" s="76"/>
      <c r="H88" s="6">
        <f t="shared" si="18"/>
        <v>5</v>
      </c>
      <c r="I88" s="6">
        <f t="shared" si="19"/>
        <v>5</v>
      </c>
      <c r="J88" s="6">
        <f t="shared" si="17"/>
        <v>100</v>
      </c>
      <c r="K88" s="7">
        <v>5</v>
      </c>
      <c r="L88" s="7">
        <v>5</v>
      </c>
      <c r="M88" s="78">
        <f t="shared" si="12"/>
        <v>100</v>
      </c>
      <c r="N88" s="79"/>
      <c r="O88" s="79"/>
      <c r="P88" s="79"/>
      <c r="Q88" s="79"/>
      <c r="R88" s="79"/>
      <c r="S88" s="79"/>
      <c r="T88" s="79"/>
      <c r="U88" s="79"/>
      <c r="V88" s="75"/>
    </row>
    <row r="89" spans="1:22" ht="156">
      <c r="A89" s="4" t="s">
        <v>69</v>
      </c>
      <c r="B89" s="12">
        <v>15</v>
      </c>
      <c r="C89" s="12">
        <v>801</v>
      </c>
      <c r="D89" s="11" t="s">
        <v>67</v>
      </c>
      <c r="E89" s="11">
        <v>14</v>
      </c>
      <c r="F89" s="73">
        <v>5700691330</v>
      </c>
      <c r="G89" s="73">
        <v>200</v>
      </c>
      <c r="H89" s="6">
        <f t="shared" si="18"/>
        <v>5</v>
      </c>
      <c r="I89" s="6">
        <f t="shared" si="19"/>
        <v>5</v>
      </c>
      <c r="J89" s="6">
        <f t="shared" si="17"/>
        <v>100</v>
      </c>
      <c r="K89" s="6">
        <v>5</v>
      </c>
      <c r="L89" s="6">
        <v>5</v>
      </c>
      <c r="M89" s="78">
        <f t="shared" si="12"/>
        <v>100</v>
      </c>
      <c r="N89" s="78"/>
      <c r="O89" s="78"/>
      <c r="P89" s="78"/>
      <c r="Q89" s="78"/>
      <c r="R89" s="78"/>
      <c r="S89" s="78"/>
      <c r="T89" s="78"/>
      <c r="U89" s="78"/>
      <c r="V89" s="75"/>
    </row>
    <row r="90" spans="1:22" ht="72">
      <c r="A90" s="15" t="s">
        <v>72</v>
      </c>
      <c r="B90" s="13">
        <v>16</v>
      </c>
      <c r="C90" s="13"/>
      <c r="D90" s="14"/>
      <c r="E90" s="14"/>
      <c r="F90" s="76">
        <v>6000000000</v>
      </c>
      <c r="G90" s="76"/>
      <c r="H90" s="6">
        <f t="shared" si="18"/>
        <v>121.2</v>
      </c>
      <c r="I90" s="6">
        <f t="shared" si="19"/>
        <v>121.2</v>
      </c>
      <c r="J90" s="6">
        <f t="shared" si="17"/>
        <v>100</v>
      </c>
      <c r="K90" s="7">
        <f>SUM(K91:K93)</f>
        <v>121.2</v>
      </c>
      <c r="L90" s="7">
        <f>SUM(L91:L93)</f>
        <v>121.2</v>
      </c>
      <c r="M90" s="78">
        <f t="shared" si="12"/>
        <v>100</v>
      </c>
      <c r="N90" s="79"/>
      <c r="O90" s="79"/>
      <c r="P90" s="79"/>
      <c r="Q90" s="79"/>
      <c r="R90" s="79"/>
      <c r="S90" s="79"/>
      <c r="T90" s="79"/>
      <c r="U90" s="79"/>
      <c r="V90" s="75"/>
    </row>
    <row r="91" spans="1:22" ht="48">
      <c r="A91" s="9" t="s">
        <v>78</v>
      </c>
      <c r="B91" s="12">
        <v>16</v>
      </c>
      <c r="C91" s="12">
        <v>801</v>
      </c>
      <c r="D91" s="11" t="s">
        <v>58</v>
      </c>
      <c r="E91" s="11">
        <v>13</v>
      </c>
      <c r="F91" s="73">
        <v>6000391530</v>
      </c>
      <c r="G91" s="73">
        <v>200</v>
      </c>
      <c r="H91" s="6">
        <f t="shared" si="18"/>
        <v>13.3</v>
      </c>
      <c r="I91" s="6">
        <f t="shared" si="19"/>
        <v>13.3</v>
      </c>
      <c r="J91" s="6">
        <f t="shared" si="17"/>
        <v>100</v>
      </c>
      <c r="K91" s="74">
        <v>13.3</v>
      </c>
      <c r="L91" s="74">
        <v>13.3</v>
      </c>
      <c r="M91" s="78">
        <f t="shared" ref="M91:M98" si="22">L91/K91*100</f>
        <v>100</v>
      </c>
      <c r="N91" s="78"/>
      <c r="O91" s="78"/>
      <c r="P91" s="78"/>
      <c r="Q91" s="78"/>
      <c r="R91" s="78"/>
      <c r="S91" s="78"/>
      <c r="T91" s="78"/>
      <c r="U91" s="78"/>
      <c r="V91" s="75"/>
    </row>
    <row r="92" spans="1:22" ht="48">
      <c r="A92" s="9" t="s">
        <v>78</v>
      </c>
      <c r="B92" s="12">
        <v>16</v>
      </c>
      <c r="C92" s="12">
        <v>804</v>
      </c>
      <c r="D92" s="11" t="s">
        <v>64</v>
      </c>
      <c r="E92" s="11" t="s">
        <v>58</v>
      </c>
      <c r="F92" s="73">
        <v>6000391530</v>
      </c>
      <c r="G92" s="73">
        <v>600</v>
      </c>
      <c r="H92" s="6">
        <f t="shared" si="18"/>
        <v>24.4</v>
      </c>
      <c r="I92" s="6">
        <f t="shared" si="19"/>
        <v>24.4</v>
      </c>
      <c r="J92" s="6">
        <f t="shared" si="17"/>
        <v>100</v>
      </c>
      <c r="K92" s="74">
        <v>24.4</v>
      </c>
      <c r="L92" s="74">
        <v>24.4</v>
      </c>
      <c r="M92" s="78">
        <f t="shared" si="22"/>
        <v>100</v>
      </c>
      <c r="N92" s="78"/>
      <c r="O92" s="78"/>
      <c r="P92" s="78"/>
      <c r="Q92" s="78"/>
      <c r="R92" s="78"/>
      <c r="S92" s="78"/>
      <c r="T92" s="78"/>
      <c r="U92" s="78"/>
      <c r="V92" s="75"/>
    </row>
    <row r="93" spans="1:22" ht="48">
      <c r="A93" s="9" t="s">
        <v>78</v>
      </c>
      <c r="B93" s="12">
        <v>16</v>
      </c>
      <c r="C93" s="12">
        <v>809</v>
      </c>
      <c r="D93" s="11" t="s">
        <v>57</v>
      </c>
      <c r="E93" s="16" t="s">
        <v>61</v>
      </c>
      <c r="F93" s="73">
        <v>6000391530</v>
      </c>
      <c r="G93" s="73">
        <v>600</v>
      </c>
      <c r="H93" s="6">
        <f t="shared" si="18"/>
        <v>83.5</v>
      </c>
      <c r="I93" s="6">
        <f t="shared" si="19"/>
        <v>83.5</v>
      </c>
      <c r="J93" s="6">
        <f t="shared" si="17"/>
        <v>100</v>
      </c>
      <c r="K93" s="74">
        <v>83.5</v>
      </c>
      <c r="L93" s="74">
        <v>83.5</v>
      </c>
      <c r="M93" s="78">
        <f t="shared" si="22"/>
        <v>100</v>
      </c>
      <c r="N93" s="78"/>
      <c r="O93" s="78"/>
      <c r="P93" s="78"/>
      <c r="Q93" s="78"/>
      <c r="R93" s="78"/>
      <c r="S93" s="78"/>
      <c r="T93" s="78"/>
      <c r="U93" s="78"/>
      <c r="V93" s="75"/>
    </row>
    <row r="94" spans="1:22" ht="60">
      <c r="A94" s="15" t="s">
        <v>80</v>
      </c>
      <c r="B94" s="13">
        <v>20</v>
      </c>
      <c r="C94" s="13"/>
      <c r="D94" s="14"/>
      <c r="E94" s="14"/>
      <c r="F94" s="76">
        <v>7300000000</v>
      </c>
      <c r="G94" s="76"/>
      <c r="H94" s="6">
        <f t="shared" si="18"/>
        <v>12.5</v>
      </c>
      <c r="I94" s="6">
        <f t="shared" si="19"/>
        <v>12.5</v>
      </c>
      <c r="J94" s="6">
        <f t="shared" si="17"/>
        <v>100</v>
      </c>
      <c r="K94" s="7">
        <f>K95</f>
        <v>12.5</v>
      </c>
      <c r="L94" s="7">
        <f>L95</f>
        <v>12.5</v>
      </c>
      <c r="M94" s="78">
        <f t="shared" si="22"/>
        <v>100</v>
      </c>
      <c r="N94" s="79"/>
      <c r="O94" s="79"/>
      <c r="P94" s="79"/>
      <c r="Q94" s="79"/>
      <c r="R94" s="79"/>
      <c r="S94" s="79"/>
      <c r="T94" s="79"/>
      <c r="U94" s="79"/>
      <c r="V94" s="75"/>
    </row>
    <row r="95" spans="1:22" ht="60">
      <c r="A95" s="9" t="s">
        <v>83</v>
      </c>
      <c r="B95" s="23">
        <v>20</v>
      </c>
      <c r="C95" s="23">
        <v>801</v>
      </c>
      <c r="D95" s="22" t="s">
        <v>58</v>
      </c>
      <c r="E95" s="22" t="s">
        <v>71</v>
      </c>
      <c r="F95" s="73">
        <v>7300491610</v>
      </c>
      <c r="G95" s="73">
        <v>200</v>
      </c>
      <c r="H95" s="6">
        <f t="shared" si="18"/>
        <v>12.5</v>
      </c>
      <c r="I95" s="6">
        <f t="shared" si="19"/>
        <v>12.5</v>
      </c>
      <c r="J95" s="6">
        <f t="shared" si="17"/>
        <v>100</v>
      </c>
      <c r="K95" s="74">
        <v>12.5</v>
      </c>
      <c r="L95" s="74">
        <v>12.5</v>
      </c>
      <c r="M95" s="78">
        <f t="shared" si="22"/>
        <v>100</v>
      </c>
      <c r="N95" s="78"/>
      <c r="O95" s="78"/>
      <c r="P95" s="78"/>
      <c r="Q95" s="78"/>
      <c r="R95" s="78"/>
      <c r="S95" s="78"/>
      <c r="T95" s="78"/>
      <c r="U95" s="78"/>
      <c r="V95" s="75"/>
    </row>
    <row r="96" spans="1:22" ht="60">
      <c r="A96" s="35" t="s">
        <v>98</v>
      </c>
      <c r="B96" s="25">
        <v>23</v>
      </c>
      <c r="C96" s="25"/>
      <c r="D96" s="40"/>
      <c r="E96" s="40"/>
      <c r="F96" s="81">
        <v>7200000000</v>
      </c>
      <c r="G96" s="82"/>
      <c r="H96" s="6">
        <f t="shared" si="18"/>
        <v>3556.9</v>
      </c>
      <c r="I96" s="6">
        <f t="shared" si="19"/>
        <v>3556.9</v>
      </c>
      <c r="J96" s="6">
        <f t="shared" si="17"/>
        <v>100</v>
      </c>
      <c r="K96" s="83">
        <f>K97+K98</f>
        <v>3556.9</v>
      </c>
      <c r="L96" s="83">
        <f>L97+L98</f>
        <v>3556.9</v>
      </c>
      <c r="M96" s="78">
        <f t="shared" si="22"/>
        <v>100</v>
      </c>
      <c r="N96" s="83"/>
      <c r="O96" s="83"/>
      <c r="P96" s="83"/>
      <c r="Q96" s="83"/>
      <c r="R96" s="83"/>
      <c r="S96" s="83"/>
      <c r="T96" s="83"/>
      <c r="U96" s="83"/>
      <c r="V96" s="75"/>
    </row>
    <row r="97" spans="1:22" ht="79.5" customHeight="1">
      <c r="A97" s="39" t="s">
        <v>99</v>
      </c>
      <c r="B97" s="25">
        <v>23</v>
      </c>
      <c r="C97" s="38" t="s">
        <v>101</v>
      </c>
      <c r="D97" s="37" t="s">
        <v>58</v>
      </c>
      <c r="E97" s="37" t="s">
        <v>71</v>
      </c>
      <c r="F97" s="82">
        <v>7200192600</v>
      </c>
      <c r="G97" s="82"/>
      <c r="H97" s="6">
        <f t="shared" si="18"/>
        <v>2751.5</v>
      </c>
      <c r="I97" s="6">
        <f t="shared" si="19"/>
        <v>2751.5</v>
      </c>
      <c r="J97" s="6">
        <f t="shared" si="17"/>
        <v>100</v>
      </c>
      <c r="K97" s="74">
        <v>2751.5</v>
      </c>
      <c r="L97" s="74">
        <v>2751.5</v>
      </c>
      <c r="M97" s="78">
        <f t="shared" si="22"/>
        <v>100</v>
      </c>
      <c r="N97" s="83"/>
      <c r="O97" s="83"/>
      <c r="P97" s="83"/>
      <c r="Q97" s="83"/>
      <c r="R97" s="83"/>
      <c r="S97" s="83"/>
      <c r="T97" s="83"/>
      <c r="U97" s="83"/>
      <c r="V97" s="75"/>
    </row>
    <row r="98" spans="1:22" ht="71.25" customHeight="1">
      <c r="A98" s="36" t="s">
        <v>100</v>
      </c>
      <c r="B98" s="25">
        <v>23</v>
      </c>
      <c r="C98" s="38" t="s">
        <v>101</v>
      </c>
      <c r="D98" s="37" t="s">
        <v>58</v>
      </c>
      <c r="E98" s="37" t="s">
        <v>71</v>
      </c>
      <c r="F98" s="82">
        <v>7200292600</v>
      </c>
      <c r="G98" s="82"/>
      <c r="H98" s="6">
        <f t="shared" si="18"/>
        <v>805.4</v>
      </c>
      <c r="I98" s="6">
        <f t="shared" si="19"/>
        <v>805.4</v>
      </c>
      <c r="J98" s="6">
        <f t="shared" si="17"/>
        <v>100</v>
      </c>
      <c r="K98" s="74">
        <v>805.4</v>
      </c>
      <c r="L98" s="74">
        <v>805.4</v>
      </c>
      <c r="M98" s="78">
        <f t="shared" si="22"/>
        <v>100</v>
      </c>
      <c r="N98" s="83"/>
      <c r="O98" s="83"/>
      <c r="P98" s="83"/>
      <c r="Q98" s="83"/>
      <c r="R98" s="83"/>
      <c r="S98" s="83"/>
      <c r="T98" s="83"/>
      <c r="U98" s="83"/>
      <c r="V98" s="75"/>
    </row>
    <row r="99" spans="1:22" s="30" customFormat="1" ht="84">
      <c r="A99" s="35" t="s">
        <v>105</v>
      </c>
      <c r="B99" s="13">
        <v>24</v>
      </c>
      <c r="C99" s="13">
        <v>801</v>
      </c>
      <c r="D99" s="14" t="s">
        <v>63</v>
      </c>
      <c r="E99" s="14" t="s">
        <v>68</v>
      </c>
      <c r="F99" s="76">
        <v>7400000000</v>
      </c>
      <c r="G99" s="76"/>
      <c r="H99" s="6">
        <f t="shared" si="18"/>
        <v>442.2</v>
      </c>
      <c r="I99" s="6">
        <f t="shared" si="19"/>
        <v>193.1</v>
      </c>
      <c r="J99" s="6">
        <f t="shared" si="17"/>
        <v>43.668023518769786</v>
      </c>
      <c r="K99" s="7"/>
      <c r="L99" s="7"/>
      <c r="M99" s="7"/>
      <c r="N99" s="7">
        <f>N100</f>
        <v>442.2</v>
      </c>
      <c r="O99" s="7">
        <v>193.1</v>
      </c>
      <c r="P99" s="74">
        <f t="shared" ref="P99:P100" si="23">O99/N99*100</f>
        <v>43.668023518769786</v>
      </c>
      <c r="Q99" s="83"/>
      <c r="R99" s="83"/>
      <c r="S99" s="83"/>
      <c r="T99" s="83"/>
      <c r="U99" s="83"/>
      <c r="V99" s="75"/>
    </row>
    <row r="100" spans="1:22" s="30" customFormat="1" ht="36">
      <c r="A100" s="39" t="s">
        <v>106</v>
      </c>
      <c r="B100" s="46">
        <v>24</v>
      </c>
      <c r="C100" s="46">
        <v>801</v>
      </c>
      <c r="D100" s="45" t="s">
        <v>63</v>
      </c>
      <c r="E100" s="45" t="s">
        <v>68</v>
      </c>
      <c r="F100" s="73">
        <v>7400171090</v>
      </c>
      <c r="G100" s="73">
        <v>200</v>
      </c>
      <c r="H100" s="6">
        <f t="shared" si="18"/>
        <v>442.2</v>
      </c>
      <c r="I100" s="6">
        <f t="shared" si="19"/>
        <v>193.1</v>
      </c>
      <c r="J100" s="6">
        <f t="shared" si="17"/>
        <v>43.668023518769786</v>
      </c>
      <c r="K100" s="6"/>
      <c r="L100" s="6"/>
      <c r="M100" s="6"/>
      <c r="N100" s="6">
        <v>442.2</v>
      </c>
      <c r="O100" s="6">
        <v>193.1</v>
      </c>
      <c r="P100" s="74">
        <f t="shared" si="23"/>
        <v>43.668023518769786</v>
      </c>
      <c r="Q100" s="83"/>
      <c r="R100" s="83"/>
      <c r="S100" s="83"/>
      <c r="T100" s="83"/>
      <c r="U100" s="83"/>
      <c r="V100" s="75"/>
    </row>
    <row r="101" spans="1:22" ht="48">
      <c r="A101" s="43" t="s">
        <v>102</v>
      </c>
      <c r="B101" s="25">
        <v>25</v>
      </c>
      <c r="C101" s="25">
        <v>802</v>
      </c>
      <c r="D101" s="42"/>
      <c r="E101" s="42"/>
      <c r="F101" s="81">
        <v>7500000000</v>
      </c>
      <c r="G101" s="82"/>
      <c r="H101" s="6">
        <f t="shared" si="18"/>
        <v>2670.7</v>
      </c>
      <c r="I101" s="6">
        <f t="shared" si="19"/>
        <v>2670.7</v>
      </c>
      <c r="J101" s="6">
        <f t="shared" si="17"/>
        <v>100</v>
      </c>
      <c r="K101" s="84">
        <f>K102+K103</f>
        <v>2670.7</v>
      </c>
      <c r="L101" s="84">
        <f>L102+L103</f>
        <v>2670.7</v>
      </c>
      <c r="M101" s="78">
        <f t="shared" ref="M101:M106" si="24">L101/K101*100</f>
        <v>100</v>
      </c>
      <c r="N101" s="83"/>
      <c r="O101" s="83"/>
      <c r="P101" s="83"/>
      <c r="Q101" s="83"/>
      <c r="R101" s="83"/>
      <c r="S101" s="83"/>
      <c r="T101" s="83"/>
      <c r="U101" s="83"/>
      <c r="V101" s="75"/>
    </row>
    <row r="102" spans="1:22" ht="36">
      <c r="A102" s="41" t="s">
        <v>103</v>
      </c>
      <c r="B102" s="25">
        <v>25</v>
      </c>
      <c r="C102" s="25">
        <v>802</v>
      </c>
      <c r="D102" s="42" t="s">
        <v>79</v>
      </c>
      <c r="E102" s="42" t="s">
        <v>67</v>
      </c>
      <c r="F102" s="73">
        <v>7500192510</v>
      </c>
      <c r="G102" s="82"/>
      <c r="H102" s="6">
        <f t="shared" si="18"/>
        <v>1405.3</v>
      </c>
      <c r="I102" s="6">
        <f t="shared" si="19"/>
        <v>1405.3</v>
      </c>
      <c r="J102" s="6">
        <f t="shared" si="17"/>
        <v>100</v>
      </c>
      <c r="K102" s="74">
        <v>1405.3</v>
      </c>
      <c r="L102" s="74">
        <v>1405.3</v>
      </c>
      <c r="M102" s="78">
        <f t="shared" si="24"/>
        <v>100</v>
      </c>
      <c r="N102" s="83"/>
      <c r="O102" s="83"/>
      <c r="P102" s="83"/>
      <c r="Q102" s="83"/>
      <c r="R102" s="83"/>
      <c r="S102" s="83"/>
      <c r="T102" s="83"/>
      <c r="U102" s="83"/>
      <c r="V102" s="75"/>
    </row>
    <row r="103" spans="1:22" ht="24">
      <c r="A103" s="41" t="s">
        <v>104</v>
      </c>
      <c r="B103" s="25">
        <v>25</v>
      </c>
      <c r="C103" s="25">
        <v>802</v>
      </c>
      <c r="D103" s="42" t="s">
        <v>79</v>
      </c>
      <c r="E103" s="42" t="s">
        <v>67</v>
      </c>
      <c r="F103" s="73">
        <v>7500392510</v>
      </c>
      <c r="G103" s="82"/>
      <c r="H103" s="6">
        <f t="shared" si="18"/>
        <v>1265.4000000000001</v>
      </c>
      <c r="I103" s="6">
        <f t="shared" si="19"/>
        <v>1265.4000000000001</v>
      </c>
      <c r="J103" s="6">
        <f t="shared" si="17"/>
        <v>100</v>
      </c>
      <c r="K103" s="74">
        <v>1265.4000000000001</v>
      </c>
      <c r="L103" s="74">
        <v>1265.4000000000001</v>
      </c>
      <c r="M103" s="78">
        <f t="shared" si="24"/>
        <v>100</v>
      </c>
      <c r="N103" s="83"/>
      <c r="O103" s="83"/>
      <c r="P103" s="83"/>
      <c r="Q103" s="83"/>
      <c r="R103" s="83"/>
      <c r="S103" s="83"/>
      <c r="T103" s="83"/>
      <c r="U103" s="83"/>
      <c r="V103" s="75"/>
    </row>
    <row r="104" spans="1:22" ht="96" customHeight="1">
      <c r="A104" s="35" t="s">
        <v>119</v>
      </c>
      <c r="B104" s="44">
        <v>26</v>
      </c>
      <c r="C104" s="44">
        <v>801</v>
      </c>
      <c r="D104" s="66"/>
      <c r="E104" s="66"/>
      <c r="F104" s="81">
        <v>7600000000</v>
      </c>
      <c r="G104" s="81"/>
      <c r="H104" s="6">
        <f t="shared" si="18"/>
        <v>3</v>
      </c>
      <c r="I104" s="6">
        <f t="shared" si="19"/>
        <v>3</v>
      </c>
      <c r="J104" s="6">
        <f t="shared" si="17"/>
        <v>100</v>
      </c>
      <c r="K104" s="85">
        <f>K105+K106</f>
        <v>3</v>
      </c>
      <c r="L104" s="85">
        <f>L105+L106</f>
        <v>3</v>
      </c>
      <c r="M104" s="78">
        <f t="shared" si="24"/>
        <v>100</v>
      </c>
      <c r="N104" s="86"/>
      <c r="O104" s="86"/>
      <c r="P104" s="86"/>
      <c r="Q104" s="83"/>
      <c r="R104" s="83"/>
      <c r="S104" s="83"/>
      <c r="T104" s="83"/>
      <c r="U104" s="83"/>
      <c r="V104" s="75"/>
    </row>
    <row r="105" spans="1:22" ht="36">
      <c r="A105" s="58" t="s">
        <v>117</v>
      </c>
      <c r="B105" s="25">
        <v>26</v>
      </c>
      <c r="C105" s="25">
        <v>801</v>
      </c>
      <c r="D105" s="57" t="s">
        <v>67</v>
      </c>
      <c r="E105" s="57" t="s">
        <v>79</v>
      </c>
      <c r="F105" s="73">
        <v>7600192700</v>
      </c>
      <c r="G105" s="82"/>
      <c r="H105" s="6">
        <f t="shared" si="18"/>
        <v>1.5</v>
      </c>
      <c r="I105" s="6">
        <f t="shared" si="19"/>
        <v>1.5</v>
      </c>
      <c r="J105" s="6">
        <f t="shared" si="17"/>
        <v>100</v>
      </c>
      <c r="K105" s="74">
        <v>1.5</v>
      </c>
      <c r="L105" s="74">
        <v>1.5</v>
      </c>
      <c r="M105" s="78">
        <f t="shared" si="24"/>
        <v>100</v>
      </c>
      <c r="N105" s="83"/>
      <c r="O105" s="83"/>
      <c r="P105" s="83"/>
      <c r="Q105" s="83"/>
      <c r="R105" s="83"/>
      <c r="S105" s="83"/>
      <c r="T105" s="83"/>
      <c r="U105" s="83"/>
      <c r="V105" s="75"/>
    </row>
    <row r="106" spans="1:22" ht="24.75" customHeight="1">
      <c r="A106" s="59" t="s">
        <v>118</v>
      </c>
      <c r="B106" s="25">
        <v>26</v>
      </c>
      <c r="C106" s="25">
        <v>801</v>
      </c>
      <c r="D106" s="57" t="s">
        <v>67</v>
      </c>
      <c r="E106" s="57" t="s">
        <v>79</v>
      </c>
      <c r="F106" s="73">
        <v>7600292700</v>
      </c>
      <c r="G106" s="82"/>
      <c r="H106" s="6">
        <f t="shared" si="18"/>
        <v>1.5</v>
      </c>
      <c r="I106" s="6">
        <f t="shared" si="19"/>
        <v>1.5</v>
      </c>
      <c r="J106" s="6">
        <f t="shared" si="17"/>
        <v>100</v>
      </c>
      <c r="K106" s="74">
        <v>1.5</v>
      </c>
      <c r="L106" s="74">
        <v>1.5</v>
      </c>
      <c r="M106" s="78">
        <f t="shared" si="24"/>
        <v>100</v>
      </c>
      <c r="N106" s="83"/>
      <c r="O106" s="83"/>
      <c r="P106" s="83"/>
      <c r="Q106" s="83"/>
      <c r="R106" s="83"/>
      <c r="S106" s="83"/>
      <c r="T106" s="83"/>
      <c r="U106" s="83"/>
      <c r="V106" s="75"/>
    </row>
  </sheetData>
  <autoFilter ref="A3:U103">
    <filterColumn colId="7" showButton="0"/>
    <filterColumn colId="8" hiddenButton="1" showButton="0"/>
    <filterColumn colId="9" hiddenButton="1" showButton="0"/>
    <filterColumn colId="10" showButton="0"/>
    <filterColumn colId="11" hiddenButton="1" showButton="0"/>
    <filterColumn colId="12" hiddenButton="1" showButton="0"/>
    <filterColumn colId="13" showButton="0"/>
    <filterColumn colId="14" hiddenButton="1" showButton="0"/>
    <filterColumn colId="15" hiddenButton="1" showButton="0"/>
    <filterColumn colId="16" hiddenButton="1" showButton="0"/>
    <filterColumn colId="17" hiddenButton="1" showButton="0"/>
    <filterColumn colId="18" hiddenButton="1" showButton="0"/>
    <filterColumn colId="19" showButton="0"/>
    <filterColumn colId="20" showButton="0"/>
  </autoFilter>
  <mergeCells count="15">
    <mergeCell ref="P1:V1"/>
    <mergeCell ref="A2:U2"/>
    <mergeCell ref="E3:E4"/>
    <mergeCell ref="F3:F4"/>
    <mergeCell ref="A3:A4"/>
    <mergeCell ref="B3:B4"/>
    <mergeCell ref="C3:C4"/>
    <mergeCell ref="D3:D4"/>
    <mergeCell ref="G3:G4"/>
    <mergeCell ref="K4:M4"/>
    <mergeCell ref="N4:P4"/>
    <mergeCell ref="Q4:S4"/>
    <mergeCell ref="T4:V4"/>
    <mergeCell ref="H3:V3"/>
    <mergeCell ref="H4:J4"/>
  </mergeCells>
  <pageMargins left="0.39370078740157483" right="0.32" top="0.39370078740157483" bottom="0.39370078740157483" header="0.31496062992125984" footer="0.19685039370078741"/>
  <pageSetup paperSize="9" scale="99" firstPageNumber="67" orientation="landscape" useFirstPageNumber="1" r:id="rId1"/>
  <headerFooter>
    <oddFooter>&amp;C&amp;"Times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Fin6</dc:creator>
  <cp:lastModifiedBy>User</cp:lastModifiedBy>
  <cp:lastPrinted>2026-04-29T13:16:34Z</cp:lastPrinted>
  <dcterms:created xsi:type="dcterms:W3CDTF">2018-03-26T11:57:17Z</dcterms:created>
  <dcterms:modified xsi:type="dcterms:W3CDTF">2026-07-29T07:26:12Z</dcterms:modified>
</cp:coreProperties>
</file>